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3" activeTab="16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6" hidden="1">КТ!$A$7:$I$94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4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F7" s="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I7" i="61"/>
  <c r="R51" i="62"/>
  <c r="F60" i="69" l="1"/>
  <c r="I60"/>
  <c r="F37"/>
  <c r="I37"/>
  <c r="F22"/>
  <c r="I22"/>
  <c r="F7"/>
  <c r="I7"/>
  <c r="F60" i="71"/>
  <c r="I60"/>
  <c r="F37"/>
  <c r="I37"/>
  <c r="F22"/>
  <c r="I22"/>
  <c r="F7"/>
  <c r="I7"/>
  <c r="F60" i="70"/>
  <c r="I60"/>
  <c r="F37"/>
  <c r="I37"/>
  <c r="F22"/>
  <c r="I22"/>
  <c r="F7"/>
  <c r="I7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<sst xmlns="http://schemas.openxmlformats.org/spreadsheetml/2006/main" count="2450" uniqueCount="681">
  <si>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</si>
  <si>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</si>
  <si>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</si>
  <si>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</si>
  <si>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</si>
  <si>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</si>
  <si>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</si>
  <si>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</si>
  <si>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</si>
  <si>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</si>
  <si>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</si>
  <si>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</si>
  <si>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</si>
  <si>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</si>
  <si>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</si>
  <si>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</si>
  <si>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</si>
  <si>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</si>
  <si>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</si>
  <si>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</si>
  <si>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</si>
  <si>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</si>
  <si>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</si>
  <si>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</si>
  <si>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</si>
  <si>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</si>
  <si>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</si>
  <si>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</si>
  <si>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</si>
  <si>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</si>
  <si>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</si>
  <si>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</si>
  <si>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</si>
  <si>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</si>
  <si>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</si>
  <si>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</si>
  <si>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</si>
  <si>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</si>
  <si>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</si>
  <si>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</si>
  <si>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</si>
  <si>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</si>
  <si>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</si>
  <si>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</si>
  <si>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</si>
  <si>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</si>
  <si>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</si>
  <si>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</si>
  <si>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</si>
  <si>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</si>
  <si>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</si>
  <si>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</si>
  <si>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</si>
  <si>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</si>
  <si>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</si>
  <si>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</si>
  <si>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</si>
  <si>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</si>
  <si>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</si>
  <si>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</si>
  <si>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</si>
  <si>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</si>
  <si>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ЧУЗ "КБ "РЖД-МЕДИЦИНА" Г.АСТРАХАНЬ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</si>
  <si>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</si>
  <si>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</si>
  <si>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</si>
  <si>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</si>
  <si>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</si>
  <si>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</si>
  <si>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</si>
  <si>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</si>
  <si>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</si>
  <si>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</si>
  <si>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</si>
  <si>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</si>
  <si>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</si>
  <si>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</si>
  <si>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</si>
  <si>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</si>
  <si>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</si>
  <si>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</si>
  <si>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</si>
  <si>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</si>
  <si>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</si>
  <si>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</si>
  <si>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</si>
  <si>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</si>
  <si>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</si>
  <si>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</si>
  <si>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</si>
  <si>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</si>
  <si>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</si>
  <si>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</si>
  <si>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</si>
  <si>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</si>
  <si>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</si>
  <si>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</si>
  <si>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</si>
  <si>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</si>
  <si>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</si>
  <si>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</si>
  <si>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</si>
  <si>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</si>
  <si>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</si>
  <si>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</si>
  <si>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</si>
  <si>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</si>
  <si>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</si>
  <si>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</si>
  <si>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</si>
  <si>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</si>
  <si>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</si>
  <si>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</si>
  <si>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</si>
  <si>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</si>
  <si>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</si>
  <si>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</si>
  <si>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</si>
  <si>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</si>
  <si>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</si>
  <si>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</si>
  <si>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</si>
  <si>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</si>
  <si>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</si>
  <si>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</si>
  <si>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</si>
  <si>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</si>
  <si>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</si>
  <si>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</si>
  <si>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</si>
  <si>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</si>
  <si>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</si>
  <si>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</si>
  <si>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</si>
  <si>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</si>
  <si>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</si>
  <si>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</si>
  <si>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</si>
  <si>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</si>
  <si>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</si>
  <si>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</si>
  <si>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</si>
  <si>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</si>
  <si>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</si>
  <si>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</si>
  <si>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</si>
  <si>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</si>
  <si>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</si>
  <si>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</si>
  <si>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</si>
  <si>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</si>
  <si>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</si>
  <si>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</si>
  <si>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</si>
  <si>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</si>
  <si>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</si>
  <si>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</si>
  <si>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</si>
  <si>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</si>
  <si>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</si>
  <si>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</si>
  <si>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</si>
  <si>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</si>
  <si>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</si>
  <si>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</si>
  <si>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</si>
  <si>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</si>
  <si>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</si>
  <si>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</si>
  <si>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</si>
  <si>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</si>
  <si>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</si>
  <si>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</si>
  <si>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</si>
  <si>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</si>
  <si>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</si>
  <si>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</si>
  <si>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</si>
  <si>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</si>
  <si>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</si>
  <si>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</si>
  <si>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</si>
  <si>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</si>
  <si>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</si>
  <si>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</si>
  <si>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</si>
  <si>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</si>
  <si>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</si>
  <si>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</si>
  <si>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</si>
  <si>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</si>
  <si>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</si>
  <si>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</si>
  <si>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</si>
  <si>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</si>
  <si>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</si>
  <si>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</si>
  <si>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</si>
  <si>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</si>
  <si>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</si>
  <si>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</si>
  <si>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</si>
  <si>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</si>
  <si>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</si>
  <si>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</si>
  <si>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</si>
  <si>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</si>
  <si>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</si>
  <si>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</si>
  <si>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</si>
  <si>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</si>
  <si>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</si>
  <si>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</si>
  <si>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</si>
  <si>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</si>
  <si>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</si>
  <si>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</si>
  <si>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</si>
  <si>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</si>
  <si>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</si>
  <si>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</si>
  <si>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</si>
  <si>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</si>
  <si>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</si>
  <si>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</si>
  <si>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</si>
  <si>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</si>
  <si>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</si>
  <si>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</si>
  <si>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</si>
  <si>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</si>
  <si>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</si>
  <si>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</si>
  <si>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</si>
  <si>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</si>
  <si>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</si>
  <si>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</si>
  <si>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</si>
  <si>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</si>
  <si>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</si>
  <si>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</si>
  <si>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</si>
  <si>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</si>
  <si>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</si>
  <si>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</si>
  <si>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</si>
  <si>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</si>
  <si>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</si>
  <si>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</si>
  <si>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</si>
  <si>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</si>
  <si>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</si>
  <si>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</si>
  <si>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</si>
  <si>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</si>
  <si>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</si>
  <si>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</si>
  <si>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</si>
  <si>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</si>
  <si>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</si>
  <si>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</si>
  <si>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</si>
  <si>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</si>
  <si>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</si>
  <si>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</si>
  <si>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</si>
  <si>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</si>
  <si>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</si>
  <si>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</si>
  <si>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</si>
  <si>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</si>
  <si>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</si>
  <si>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</si>
  <si>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</si>
  <si>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</si>
  <si>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</si>
  <si>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</si>
  <si>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</si>
  <si>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</si>
  <si>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</si>
  <si>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</si>
  <si>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</si>
  <si>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</si>
  <si>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</si>
  <si>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</si>
  <si>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</si>
  <si>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</si>
  <si>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</si>
  <si>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</si>
  <si>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</si>
  <si>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</si>
  <si>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</si>
  <si>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</si>
  <si>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</si>
  <si>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</si>
  <si>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</si>
  <si>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</si>
  <si>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</si>
  <si>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</si>
  <si>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</si>
  <si>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</si>
  <si>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</si>
  <si>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</si>
  <si>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</si>
  <si>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</si>
  <si>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</si>
  <si>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</si>
  <si>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</si>
  <si>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</si>
  <si>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</si>
  <si>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</si>
  <si>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</si>
  <si>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</si>
  <si>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</si>
  <si>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</si>
  <si>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</si>
  <si>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</si>
  <si>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</si>
  <si>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</si>
  <si>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</si>
  <si>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</si>
  <si>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</si>
  <si>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</si>
  <si>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</si>
  <si>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</si>
  <si>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</si>
  <si>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</si>
  <si>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</si>
  <si>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</si>
  <si>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</si>
  <si>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</si>
  <si>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</si>
  <si>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</si>
  <si>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</si>
  <si>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</si>
  <si>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</si>
  <si>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</si>
  <si>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</si>
  <si>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</si>
  <si>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</si>
  <si>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</si>
  <si>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</si>
  <si>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</si>
  <si>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</si>
  <si>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</si>
  <si>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</si>
  <si>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</si>
  <si>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</si>
  <si>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</si>
  <si>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</si>
  <si>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</si>
  <si>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</si>
  <si>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</si>
  <si>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</si>
  <si>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</si>
  <si>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</si>
  <si>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</si>
  <si>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</si>
  <si>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</si>
  <si>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</si>
  <si>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</si>
  <si>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</si>
  <si>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</si>
  <si>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</si>
  <si>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</si>
  <si>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</si>
  <si>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</si>
  <si>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</si>
  <si>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</si>
  <si>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</si>
  <si>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</si>
  <si>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</si>
  <si>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</si>
  <si>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</si>
  <si>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</si>
  <si>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</si>
  <si>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</si>
  <si>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</si>
  <si>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</si>
  <si>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</si>
  <si>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</si>
  <si>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</si>
  <si>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</si>
  <si>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</si>
  <si>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</si>
  <si>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</si>
  <si>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</si>
  <si>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</si>
  <si>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</si>
  <si>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</si>
  <si>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</si>
  <si>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</si>
  <si>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</si>
  <si>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</si>
  <si>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</si>
  <si>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</si>
  <si>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</si>
  <si>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</si>
  <si>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</si>
  <si>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</si>
  <si>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</si>
  <si>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</si>
  <si>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</si>
  <si>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</si>
  <si>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</si>
  <si>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</si>
  <si>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</si>
  <si>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</si>
  <si>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</si>
  <si>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</si>
  <si>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</si>
  <si>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</si>
  <si>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</si>
  <si>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</si>
  <si>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</si>
  <si>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</si>
  <si>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</si>
  <si>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</si>
  <si>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</si>
  <si>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</si>
  <si>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</si>
  <si>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</si>
  <si>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</si>
  <si>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</si>
  <si>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</si>
  <si>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</si>
  <si>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</si>
  <si>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</si>
  <si>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</si>
  <si>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</si>
  <si>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</si>
  <si>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</si>
  <si>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</si>
  <si>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</si>
  <si>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</si>
  <si>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</si>
  <si>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</si>
  <si>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</si>
  <si>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</si>
  <si>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</si>
  <si>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</si>
  <si>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</si>
  <si>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</si>
  <si>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</si>
  <si>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</si>
  <si>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</si>
  <si>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</si>
  <si>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</si>
  <si>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</si>
  <si>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</si>
  <si>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</si>
  <si>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</si>
  <si>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</si>
  <si>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</si>
  <si>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</si>
  <si>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</si>
  <si>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</si>
  <si>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</si>
  <si>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</si>
  <si>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</si>
  <si>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</si>
  <si>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</si>
  <si>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</si>
  <si>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</si>
  <si>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</si>
  <si>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</si>
  <si>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</si>
  <si>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</si>
  <si>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</si>
  <si>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</si>
  <si>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</si>
  <si>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</si>
  <si>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</si>
  <si>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</si>
  <si>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</si>
  <si>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</si>
  <si>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</si>
  <si>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</si>
  <si>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</si>
  <si>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</si>
  <si>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</si>
  <si>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</si>
  <si>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</si>
  <si>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</si>
  <si>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</si>
  <si>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</si>
  <si>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</si>
  <si>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</si>
  <si>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</si>
  <si>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</si>
  <si>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</si>
  <si>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</si>
  <si>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</si>
  <si>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</si>
  <si>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</si>
  <si>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</si>
  <si>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</si>
  <si>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</si>
  <si>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</si>
  <si>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</si>
  <si>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</si>
  <si>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</si>
  <si>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</si>
  <si>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</si>
  <si>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</si>
  <si>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</si>
  <si>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</si>
  <si>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</si>
  <si>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</si>
  <si>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</si>
  <si>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</si>
  <si>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</si>
  <si>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</si>
  <si>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</si>
  <si>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</si>
  <si>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</si>
  <si>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</si>
  <si>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</si>
  <si>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</si>
  <si>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</si>
  <si>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</si>
  <si>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</si>
  <si>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</si>
  <si>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</si>
  <si>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</si>
  <si>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</si>
  <si>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</si>
  <si>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</si>
  <si>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</si>
  <si>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</si>
  <si>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</si>
  <si>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</si>
  <si>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</si>
  <si>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</si>
  <si>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</si>
  <si>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</si>
  <si>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</si>
  <si>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</si>
  <si>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</si>
  <si>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</si>
  <si>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</si>
  <si>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</si>
  <si>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</si>
  <si>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</si>
  <si>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</si>
  <si>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</si>
  <si>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</si>
  <si>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</si>
  <si>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</si>
  <si>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</si>
  <si>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</si>
  <si>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</si>
  <si>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</si>
  <si>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</si>
  <si>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</si>
  <si>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</si>
  <si>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</si>
  <si>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</si>
  <si>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</si>
  <si>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</si>
  <si>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</si>
  <si>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</si>
  <si>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</si>
  <si>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</si>
  <si>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</si>
  <si>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</si>
  <si>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</si>
  <si>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</si>
  <si>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</si>
  <si>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</si>
  <si>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</si>
  <si>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</si>
  <si>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</si>
  <si>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</si>
  <si>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</si>
  <si>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</si>
  <si>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</si>
  <si>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</si>
  <si>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</si>
  <si>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</si>
  <si>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</si>
  <si>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</si>
  <si>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</si>
  <si>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</si>
  <si>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</si>
  <si>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</si>
  <si>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</si>
  <si>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</si>
  <si>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</si>
  <si>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</si>
  <si>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</si>
  <si>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</si>
  <si>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</si>
  <si>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</si>
  <si>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</si>
  <si>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</si>
  <si>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</si>
  <si>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</si>
  <si>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</si>
  <si>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</si>
  <si>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</si>
  <si>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</si>
  <si>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</si>
  <si>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</si>
  <si>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</si>
  <si>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</si>
  <si>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</si>
  <si>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</si>
  <si>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</si>
  <si>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</si>
  <si>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</si>
  <si>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</si>
  <si>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</si>
  <si>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</si>
  <si>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</si>
  <si>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</si>
  <si>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</si>
  <si>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</si>
  <si>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</si>
  <si>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</si>
  <si>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</si>
  <si>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</si>
  <si>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</si>
  <si>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</si>
  <si>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</si>
  <si>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</si>
  <si>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</si>
  <si>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</si>
  <si>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</si>
  <si>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</si>
  <si>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</si>
  <si>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</si>
  <si>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</si>
  <si>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</si>
  <si>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</si>
  <si>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</si>
  <si>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</si>
  <si>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</si>
  <si>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</si>
  <si>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</si>
  <si>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</si>
  <si>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</si>
  <si>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</si>
  <si>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</si>
  <si>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</si>
  <si>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</si>
  <si>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</si>
  <si>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</si>
  <si>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</si>
  <si>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</si>
  <si>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</si>
  <si>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</si>
  <si>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</si>
  <si>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</si>
  <si>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</si>
  <si>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</si>
  <si>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</si>
  <si>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</si>
  <si>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</si>
  <si>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</si>
  <si>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</si>
  <si>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</si>
  <si>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</si>
  <si>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</si>
  <si>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</si>
  <si>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</si>
  <si>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</si>
  <si>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</si>
  <si>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</si>
  <si>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</si>
  <si>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</si>
  <si>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</si>
  <si>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</si>
  <si>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</si>
  <si>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</si>
  <si>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</si>
  <si>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</si>
  <si>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</si>
  <si>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</si>
  <si>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01.04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</si>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</sst>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  <c r="AH5" s="224" t="s">
        <v>47</v>
      </c>
    </row>
    <row r="6" spans="1:38" s="56" customFormat="1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  <c r="AH6" s="225"/>
    </row>
    <row r="7" spans="1:38" s="56" customFormat="1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  <c r="AH7" s="225"/>
    </row>
    <row r="8" spans="1:38" s="56" customFormat="1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226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156</v>
      </c>
      <c r="E10" s="76">
        <v>0</v>
      </c>
      <c r="F10" s="3">
        <f t="shared" ref="F10:F50" si="0">D10+E10</f>
        <v>156</v>
      </c>
      <c r="G10" s="38">
        <f t="shared" ref="G10:G50" si="1">H10+I10</f>
        <v>2400</v>
      </c>
      <c r="H10" s="76">
        <v>900</v>
      </c>
      <c r="I10" s="76">
        <v>1500</v>
      </c>
      <c r="J10" s="76">
        <v>1200</v>
      </c>
      <c r="K10" s="37">
        <v>3.8</v>
      </c>
      <c r="L10" s="38">
        <f t="shared" ref="L10:L50" si="2">ROUND(J10*K10,0)</f>
        <v>4560</v>
      </c>
      <c r="M10" s="39">
        <f t="shared" ref="M10:M50" si="3">F10+G10+L10</f>
        <v>7116</v>
      </c>
      <c r="N10" s="25">
        <v>2</v>
      </c>
      <c r="O10" s="76">
        <v>0</v>
      </c>
      <c r="P10" s="3">
        <f t="shared" ref="P10:P50" si="4">N10+O10</f>
        <v>2</v>
      </c>
      <c r="Q10" s="38">
        <f t="shared" ref="Q10:Q50" si="5">R10+S10</f>
        <v>200</v>
      </c>
      <c r="R10" s="76">
        <v>100</v>
      </c>
      <c r="S10" s="76">
        <v>100</v>
      </c>
      <c r="T10" s="76">
        <v>50</v>
      </c>
      <c r="U10" s="37">
        <v>3.8</v>
      </c>
      <c r="V10" s="38">
        <f t="shared" ref="V10:V50" si="6">ROUND(T10*U10,0)</f>
        <v>190</v>
      </c>
      <c r="W10" s="69">
        <f t="shared" ref="W10:W50" si="7">P10+Q10+V10</f>
        <v>392</v>
      </c>
      <c r="X10" s="40">
        <f t="shared" ref="X10:X50" si="8">D10+N10</f>
        <v>158</v>
      </c>
      <c r="Y10" s="38">
        <f t="shared" ref="Y10:Y50" si="9">E10+O10</f>
        <v>0</v>
      </c>
      <c r="Z10" s="38">
        <f t="shared" ref="Z10:Z50" si="10">F10+P10</f>
        <v>158</v>
      </c>
      <c r="AA10" s="38">
        <f t="shared" ref="AA10:AA50" si="11">G10+Q10</f>
        <v>2600</v>
      </c>
      <c r="AB10" s="38">
        <f t="shared" ref="AB10:AB50" si="12">H10+R10</f>
        <v>1000</v>
      </c>
      <c r="AC10" s="38">
        <f t="shared" ref="AC10:AC50" si="13">I10+S10</f>
        <v>1600</v>
      </c>
      <c r="AD10" s="38">
        <f t="shared" ref="AD10:AD50" si="14">J10+T10</f>
        <v>1250</v>
      </c>
      <c r="AE10" s="38">
        <f t="shared" ref="AE10:AE50" si="15">L10+V10</f>
        <v>4750</v>
      </c>
      <c r="AF10" s="38">
        <f t="shared" ref="AF10:AF50" si="16">M10+W10</f>
        <v>7508</v>
      </c>
      <c r="AG10" s="105">
        <v>5282</v>
      </c>
      <c r="AH10" s="106">
        <f t="shared" ref="AH10:AH50" si="17">IFERROR(ROUND(AF10/AG10,0),"")</f>
        <v>1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371</v>
      </c>
      <c r="E12" s="77">
        <v>650</v>
      </c>
      <c r="F12" s="3">
        <f t="shared" si="0"/>
        <v>1021</v>
      </c>
      <c r="G12" s="38">
        <f t="shared" si="1"/>
        <v>900</v>
      </c>
      <c r="H12" s="76">
        <v>300</v>
      </c>
      <c r="I12" s="76">
        <v>600</v>
      </c>
      <c r="J12" s="76">
        <v>1200</v>
      </c>
      <c r="K12" s="41">
        <v>2.5</v>
      </c>
      <c r="L12" s="44">
        <f t="shared" si="2"/>
        <v>3000</v>
      </c>
      <c r="M12" s="45">
        <f t="shared" si="3"/>
        <v>4921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371</v>
      </c>
      <c r="Y12" s="44">
        <f t="shared" si="9"/>
        <v>650</v>
      </c>
      <c r="Z12" s="44">
        <f t="shared" si="10"/>
        <v>1021</v>
      </c>
      <c r="AA12" s="44">
        <f t="shared" si="11"/>
        <v>900</v>
      </c>
      <c r="AB12" s="44">
        <f t="shared" si="12"/>
        <v>300</v>
      </c>
      <c r="AC12" s="44">
        <f t="shared" si="13"/>
        <v>600</v>
      </c>
      <c r="AD12" s="44">
        <f t="shared" si="14"/>
        <v>1200</v>
      </c>
      <c r="AE12" s="44">
        <f t="shared" si="15"/>
        <v>3000</v>
      </c>
      <c r="AF12" s="44">
        <f t="shared" si="16"/>
        <v>4921</v>
      </c>
      <c r="AG12" s="107">
        <v>4670</v>
      </c>
      <c r="AH12" s="108">
        <f t="shared" si="17"/>
        <v>1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556</v>
      </c>
      <c r="H13" s="76">
        <v>100</v>
      </c>
      <c r="I13" s="76">
        <v>456</v>
      </c>
      <c r="J13" s="76">
        <v>500</v>
      </c>
      <c r="K13" s="41">
        <v>2.2000000000000002</v>
      </c>
      <c r="L13" s="44">
        <f t="shared" si="2"/>
        <v>1100</v>
      </c>
      <c r="M13" s="45">
        <f t="shared" si="3"/>
        <v>1656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556</v>
      </c>
      <c r="AB13" s="44">
        <f t="shared" si="12"/>
        <v>100</v>
      </c>
      <c r="AC13" s="44">
        <f t="shared" si="13"/>
        <v>456</v>
      </c>
      <c r="AD13" s="44">
        <f t="shared" si="14"/>
        <v>500</v>
      </c>
      <c r="AE13" s="44">
        <f t="shared" si="15"/>
        <v>1100</v>
      </c>
      <c r="AF13" s="44">
        <f t="shared" si="16"/>
        <v>1656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1200</v>
      </c>
      <c r="H17" s="76">
        <v>600</v>
      </c>
      <c r="I17" s="76">
        <v>600</v>
      </c>
      <c r="J17" s="76">
        <v>1500</v>
      </c>
      <c r="K17" s="42">
        <v>4.2</v>
      </c>
      <c r="L17" s="44">
        <f t="shared" si="2"/>
        <v>6300</v>
      </c>
      <c r="M17" s="45">
        <f t="shared" si="3"/>
        <v>7500</v>
      </c>
      <c r="N17" s="82">
        <v>0</v>
      </c>
      <c r="O17" s="77">
        <v>0</v>
      </c>
      <c r="P17" s="3">
        <f t="shared" si="4"/>
        <v>0</v>
      </c>
      <c r="Q17" s="38">
        <f t="shared" si="5"/>
        <v>200</v>
      </c>
      <c r="R17" s="76">
        <v>100</v>
      </c>
      <c r="S17" s="76">
        <v>100</v>
      </c>
      <c r="T17" s="76">
        <v>300</v>
      </c>
      <c r="U17" s="42">
        <v>4.2</v>
      </c>
      <c r="V17" s="44">
        <f t="shared" si="6"/>
        <v>1260</v>
      </c>
      <c r="W17" s="85">
        <f t="shared" si="7"/>
        <v>1460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1400</v>
      </c>
      <c r="AB17" s="44">
        <f t="shared" si="12"/>
        <v>700</v>
      </c>
      <c r="AC17" s="44">
        <f t="shared" si="13"/>
        <v>700</v>
      </c>
      <c r="AD17" s="44">
        <f t="shared" si="14"/>
        <v>1800</v>
      </c>
      <c r="AE17" s="44">
        <f t="shared" si="15"/>
        <v>7560</v>
      </c>
      <c r="AF17" s="44">
        <f t="shared" si="16"/>
        <v>8960</v>
      </c>
      <c r="AG17" s="107">
        <v>5000</v>
      </c>
      <c r="AH17" s="108">
        <f t="shared" si="17"/>
        <v>2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500</v>
      </c>
      <c r="H20" s="76">
        <v>100</v>
      </c>
      <c r="I20" s="76">
        <v>400</v>
      </c>
      <c r="J20" s="76">
        <v>400</v>
      </c>
      <c r="K20" s="41">
        <v>3.1</v>
      </c>
      <c r="L20" s="44">
        <f t="shared" si="2"/>
        <v>1240</v>
      </c>
      <c r="M20" s="45">
        <f t="shared" si="3"/>
        <v>1740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500</v>
      </c>
      <c r="AB20" s="44">
        <f t="shared" si="12"/>
        <v>100</v>
      </c>
      <c r="AC20" s="44">
        <f t="shared" si="13"/>
        <v>400</v>
      </c>
      <c r="AD20" s="44">
        <f t="shared" si="14"/>
        <v>400</v>
      </c>
      <c r="AE20" s="44">
        <f t="shared" si="15"/>
        <v>1240</v>
      </c>
      <c r="AF20" s="44">
        <f t="shared" si="16"/>
        <v>1740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90</v>
      </c>
      <c r="H22" s="76">
        <v>20</v>
      </c>
      <c r="I22" s="76">
        <v>70</v>
      </c>
      <c r="J22" s="76">
        <v>100</v>
      </c>
      <c r="K22" s="41">
        <v>2.2000000000000002</v>
      </c>
      <c r="L22" s="44">
        <f t="shared" si="2"/>
        <v>220</v>
      </c>
      <c r="M22" s="45">
        <f t="shared" si="3"/>
        <v>310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90</v>
      </c>
      <c r="AB22" s="44">
        <f t="shared" si="12"/>
        <v>20</v>
      </c>
      <c r="AC22" s="44">
        <f t="shared" si="13"/>
        <v>70</v>
      </c>
      <c r="AD22" s="44">
        <f t="shared" si="14"/>
        <v>100</v>
      </c>
      <c r="AE22" s="44">
        <f t="shared" si="15"/>
        <v>220</v>
      </c>
      <c r="AF22" s="44">
        <f t="shared" si="16"/>
        <v>310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15</v>
      </c>
      <c r="E23" s="77">
        <v>7</v>
      </c>
      <c r="F23" s="3">
        <f t="shared" si="0"/>
        <v>22</v>
      </c>
      <c r="G23" s="38">
        <f t="shared" si="1"/>
        <v>2853</v>
      </c>
      <c r="H23" s="76">
        <v>1200</v>
      </c>
      <c r="I23" s="76">
        <v>1653</v>
      </c>
      <c r="J23" s="76">
        <v>2750</v>
      </c>
      <c r="K23" s="41">
        <v>2.9</v>
      </c>
      <c r="L23" s="44">
        <f t="shared" si="2"/>
        <v>7975</v>
      </c>
      <c r="M23" s="45">
        <f t="shared" si="3"/>
        <v>10850</v>
      </c>
      <c r="N23" s="82">
        <v>0</v>
      </c>
      <c r="O23" s="77">
        <v>0</v>
      </c>
      <c r="P23" s="3">
        <f t="shared" si="4"/>
        <v>0</v>
      </c>
      <c r="Q23" s="38">
        <f t="shared" si="5"/>
        <v>200</v>
      </c>
      <c r="R23" s="76">
        <v>100</v>
      </c>
      <c r="S23" s="76">
        <v>100</v>
      </c>
      <c r="T23" s="76">
        <v>100</v>
      </c>
      <c r="U23" s="41">
        <v>2.9</v>
      </c>
      <c r="V23" s="44">
        <f t="shared" si="6"/>
        <v>290</v>
      </c>
      <c r="W23" s="85">
        <f t="shared" si="7"/>
        <v>490</v>
      </c>
      <c r="X23" s="43">
        <f t="shared" si="8"/>
        <v>15</v>
      </c>
      <c r="Y23" s="44">
        <f t="shared" si="9"/>
        <v>7</v>
      </c>
      <c r="Z23" s="44">
        <f t="shared" si="10"/>
        <v>22</v>
      </c>
      <c r="AA23" s="44">
        <f t="shared" si="11"/>
        <v>3053</v>
      </c>
      <c r="AB23" s="44">
        <f t="shared" si="12"/>
        <v>1300</v>
      </c>
      <c r="AC23" s="44">
        <f t="shared" si="13"/>
        <v>1753</v>
      </c>
      <c r="AD23" s="44">
        <f t="shared" si="14"/>
        <v>2850</v>
      </c>
      <c r="AE23" s="44">
        <f t="shared" si="15"/>
        <v>8265</v>
      </c>
      <c r="AF23" s="44">
        <f t="shared" si="16"/>
        <v>11340</v>
      </c>
      <c r="AG23" s="107">
        <v>4600</v>
      </c>
      <c r="AH23" s="108">
        <f t="shared" si="17"/>
        <v>2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1075</v>
      </c>
      <c r="H26" s="76">
        <v>100</v>
      </c>
      <c r="I26" s="76">
        <v>975</v>
      </c>
      <c r="J26" s="76">
        <v>2250</v>
      </c>
      <c r="K26" s="41">
        <v>2.5</v>
      </c>
      <c r="L26" s="44">
        <f t="shared" si="2"/>
        <v>5625</v>
      </c>
      <c r="M26" s="45">
        <f t="shared" si="3"/>
        <v>6700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1075</v>
      </c>
      <c r="AB26" s="44">
        <f t="shared" si="12"/>
        <v>100</v>
      </c>
      <c r="AC26" s="44">
        <f t="shared" si="13"/>
        <v>975</v>
      </c>
      <c r="AD26" s="44">
        <f t="shared" si="14"/>
        <v>2250</v>
      </c>
      <c r="AE26" s="44">
        <f t="shared" si="15"/>
        <v>5625</v>
      </c>
      <c r="AF26" s="44">
        <f t="shared" si="16"/>
        <v>6700</v>
      </c>
      <c r="AG26" s="107">
        <v>3750</v>
      </c>
      <c r="AH26" s="108">
        <f t="shared" si="17"/>
        <v>2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12</v>
      </c>
      <c r="E28" s="77">
        <v>0</v>
      </c>
      <c r="F28" s="3">
        <f t="shared" si="0"/>
        <v>12</v>
      </c>
      <c r="G28" s="38">
        <f t="shared" si="1"/>
        <v>1100</v>
      </c>
      <c r="H28" s="76">
        <v>500</v>
      </c>
      <c r="I28" s="76">
        <v>600</v>
      </c>
      <c r="J28" s="76">
        <v>1100</v>
      </c>
      <c r="K28" s="42">
        <v>4.0999999999999996</v>
      </c>
      <c r="L28" s="44">
        <f t="shared" si="2"/>
        <v>4510</v>
      </c>
      <c r="M28" s="45">
        <f t="shared" si="3"/>
        <v>5622</v>
      </c>
      <c r="N28" s="82">
        <v>0</v>
      </c>
      <c r="O28" s="77">
        <v>0</v>
      </c>
      <c r="P28" s="3">
        <f t="shared" si="4"/>
        <v>0</v>
      </c>
      <c r="Q28" s="38">
        <f t="shared" si="5"/>
        <v>400</v>
      </c>
      <c r="R28" s="76">
        <v>300</v>
      </c>
      <c r="S28" s="76">
        <v>100</v>
      </c>
      <c r="T28" s="76">
        <v>200</v>
      </c>
      <c r="U28" s="42">
        <v>4.0999999999999996</v>
      </c>
      <c r="V28" s="44">
        <f t="shared" si="6"/>
        <v>820</v>
      </c>
      <c r="W28" s="85">
        <f t="shared" si="7"/>
        <v>1220</v>
      </c>
      <c r="X28" s="43">
        <f t="shared" si="8"/>
        <v>12</v>
      </c>
      <c r="Y28" s="44">
        <f t="shared" si="9"/>
        <v>0</v>
      </c>
      <c r="Z28" s="44">
        <f t="shared" si="10"/>
        <v>12</v>
      </c>
      <c r="AA28" s="44">
        <f t="shared" si="11"/>
        <v>1500</v>
      </c>
      <c r="AB28" s="44">
        <f t="shared" si="12"/>
        <v>800</v>
      </c>
      <c r="AC28" s="44">
        <f t="shared" si="13"/>
        <v>700</v>
      </c>
      <c r="AD28" s="44">
        <f t="shared" si="14"/>
        <v>1300</v>
      </c>
      <c r="AE28" s="44">
        <f t="shared" si="15"/>
        <v>5330</v>
      </c>
      <c r="AF28" s="44">
        <f t="shared" si="16"/>
        <v>6842</v>
      </c>
      <c r="AG28" s="107">
        <v>4910</v>
      </c>
      <c r="AH28" s="108">
        <f t="shared" si="17"/>
        <v>1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10</v>
      </c>
      <c r="E30" s="77">
        <v>0</v>
      </c>
      <c r="F30" s="3">
        <f t="shared" si="0"/>
        <v>10</v>
      </c>
      <c r="G30" s="38">
        <f t="shared" si="1"/>
        <v>1500</v>
      </c>
      <c r="H30" s="76">
        <v>600</v>
      </c>
      <c r="I30" s="76">
        <v>900</v>
      </c>
      <c r="J30" s="76">
        <v>1250</v>
      </c>
      <c r="K30" s="42">
        <v>3.8</v>
      </c>
      <c r="L30" s="44">
        <f t="shared" si="2"/>
        <v>4750</v>
      </c>
      <c r="M30" s="45">
        <f t="shared" si="3"/>
        <v>6260</v>
      </c>
      <c r="N30" s="82">
        <v>0</v>
      </c>
      <c r="O30" s="77">
        <v>0</v>
      </c>
      <c r="P30" s="3">
        <f t="shared" si="4"/>
        <v>0</v>
      </c>
      <c r="Q30" s="38">
        <f t="shared" si="5"/>
        <v>400</v>
      </c>
      <c r="R30" s="76">
        <v>300</v>
      </c>
      <c r="S30" s="76">
        <v>100</v>
      </c>
      <c r="T30" s="76">
        <v>240</v>
      </c>
      <c r="U30" s="42">
        <v>3.8</v>
      </c>
      <c r="V30" s="44">
        <f t="shared" si="6"/>
        <v>912</v>
      </c>
      <c r="W30" s="85">
        <f t="shared" si="7"/>
        <v>1312</v>
      </c>
      <c r="X30" s="43">
        <f t="shared" si="8"/>
        <v>10</v>
      </c>
      <c r="Y30" s="44">
        <f t="shared" si="9"/>
        <v>0</v>
      </c>
      <c r="Z30" s="44">
        <f t="shared" si="10"/>
        <v>10</v>
      </c>
      <c r="AA30" s="44">
        <f t="shared" si="11"/>
        <v>1900</v>
      </c>
      <c r="AB30" s="44">
        <f t="shared" si="12"/>
        <v>900</v>
      </c>
      <c r="AC30" s="44">
        <f t="shared" si="13"/>
        <v>1000</v>
      </c>
      <c r="AD30" s="44">
        <f t="shared" si="14"/>
        <v>1490</v>
      </c>
      <c r="AE30" s="44">
        <f t="shared" si="15"/>
        <v>5662</v>
      </c>
      <c r="AF30" s="44">
        <f t="shared" si="16"/>
        <v>7572</v>
      </c>
      <c r="AG30" s="107">
        <v>4870</v>
      </c>
      <c r="AH30" s="108">
        <f t="shared" si="17"/>
        <v>2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700</v>
      </c>
      <c r="O31" s="77">
        <v>500</v>
      </c>
      <c r="P31" s="3">
        <f t="shared" si="4"/>
        <v>1200</v>
      </c>
      <c r="Q31" s="38">
        <f t="shared" si="5"/>
        <v>8300</v>
      </c>
      <c r="R31" s="76">
        <v>7100</v>
      </c>
      <c r="S31" s="94">
        <v>1200</v>
      </c>
      <c r="T31" s="94">
        <v>2500</v>
      </c>
      <c r="U31" s="41">
        <v>2.8</v>
      </c>
      <c r="V31" s="44">
        <f t="shared" si="6"/>
        <v>7000</v>
      </c>
      <c r="W31" s="85">
        <f t="shared" si="7"/>
        <v>16500</v>
      </c>
      <c r="X31" s="43">
        <f t="shared" si="8"/>
        <v>700</v>
      </c>
      <c r="Y31" s="44">
        <f t="shared" si="9"/>
        <v>500</v>
      </c>
      <c r="Z31" s="44">
        <f t="shared" si="10"/>
        <v>1200</v>
      </c>
      <c r="AA31" s="44">
        <f t="shared" si="11"/>
        <v>8300</v>
      </c>
      <c r="AB31" s="44">
        <f t="shared" si="12"/>
        <v>7100</v>
      </c>
      <c r="AC31" s="44">
        <f t="shared" si="13"/>
        <v>1200</v>
      </c>
      <c r="AD31" s="44">
        <f t="shared" si="14"/>
        <v>2500</v>
      </c>
      <c r="AE31" s="44">
        <f t="shared" si="15"/>
        <v>7000</v>
      </c>
      <c r="AF31" s="44">
        <f t="shared" si="16"/>
        <v>16500</v>
      </c>
      <c r="AG31" s="107">
        <v>3200</v>
      </c>
      <c r="AH31" s="108">
        <f t="shared" si="17"/>
        <v>5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300</v>
      </c>
      <c r="H35" s="76">
        <v>0</v>
      </c>
      <c r="I35" s="94">
        <v>300</v>
      </c>
      <c r="J35" s="94">
        <v>1820</v>
      </c>
      <c r="K35" s="41">
        <v>2</v>
      </c>
      <c r="L35" s="44">
        <f t="shared" si="2"/>
        <v>3640</v>
      </c>
      <c r="M35" s="45">
        <f t="shared" si="3"/>
        <v>3940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300</v>
      </c>
      <c r="AB35" s="44">
        <f t="shared" si="12"/>
        <v>0</v>
      </c>
      <c r="AC35" s="44">
        <f t="shared" si="13"/>
        <v>300</v>
      </c>
      <c r="AD35" s="44">
        <f t="shared" si="14"/>
        <v>1820</v>
      </c>
      <c r="AE35" s="44">
        <f t="shared" si="15"/>
        <v>3640</v>
      </c>
      <c r="AF35" s="44">
        <f t="shared" si="16"/>
        <v>3940</v>
      </c>
      <c r="AG35" s="107">
        <v>3790</v>
      </c>
      <c r="AH35" s="108">
        <f t="shared" si="17"/>
        <v>1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300</v>
      </c>
      <c r="R36" s="76">
        <v>0</v>
      </c>
      <c r="S36" s="94">
        <v>300</v>
      </c>
      <c r="T36" s="94">
        <v>620</v>
      </c>
      <c r="U36" s="41">
        <v>2</v>
      </c>
      <c r="V36" s="44">
        <f t="shared" si="6"/>
        <v>1240</v>
      </c>
      <c r="W36" s="85">
        <f t="shared" si="7"/>
        <v>1540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300</v>
      </c>
      <c r="AB36" s="44">
        <f t="shared" si="12"/>
        <v>0</v>
      </c>
      <c r="AC36" s="44">
        <f t="shared" si="13"/>
        <v>300</v>
      </c>
      <c r="AD36" s="44">
        <f t="shared" si="14"/>
        <v>620</v>
      </c>
      <c r="AE36" s="44">
        <f t="shared" si="15"/>
        <v>1240</v>
      </c>
      <c r="AF36" s="44">
        <f t="shared" si="16"/>
        <v>1540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4000</v>
      </c>
      <c r="E37" s="5">
        <v>1500</v>
      </c>
      <c r="F37" s="75">
        <f t="shared" si="0"/>
        <v>5500</v>
      </c>
      <c r="G37" s="38">
        <f t="shared" si="1"/>
        <v>17502</v>
      </c>
      <c r="H37" s="5">
        <v>12502</v>
      </c>
      <c r="I37" s="5">
        <v>5000</v>
      </c>
      <c r="J37" s="5">
        <v>12332</v>
      </c>
      <c r="K37" s="41">
        <v>2.7</v>
      </c>
      <c r="L37" s="44">
        <f t="shared" si="2"/>
        <v>33296</v>
      </c>
      <c r="M37" s="45">
        <f t="shared" si="3"/>
        <v>56298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4000</v>
      </c>
      <c r="Y37" s="44">
        <f t="shared" si="9"/>
        <v>1500</v>
      </c>
      <c r="Z37" s="44">
        <f t="shared" si="10"/>
        <v>5500</v>
      </c>
      <c r="AA37" s="44">
        <f t="shared" si="11"/>
        <v>17502</v>
      </c>
      <c r="AB37" s="44">
        <f t="shared" si="12"/>
        <v>12502</v>
      </c>
      <c r="AC37" s="44">
        <f t="shared" si="13"/>
        <v>5000</v>
      </c>
      <c r="AD37" s="44">
        <f t="shared" si="14"/>
        <v>12332</v>
      </c>
      <c r="AE37" s="44">
        <f t="shared" si="15"/>
        <v>33296</v>
      </c>
      <c r="AF37" s="44">
        <f t="shared" si="16"/>
        <v>56298</v>
      </c>
      <c r="AG37" s="107">
        <v>4670</v>
      </c>
      <c r="AH37" s="108">
        <f t="shared" si="17"/>
        <v>12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145</v>
      </c>
      <c r="E40" s="77">
        <v>0</v>
      </c>
      <c r="F40" s="3">
        <f t="shared" si="0"/>
        <v>145</v>
      </c>
      <c r="G40" s="38">
        <f t="shared" si="1"/>
        <v>1100</v>
      </c>
      <c r="H40" s="76">
        <v>300</v>
      </c>
      <c r="I40" s="76">
        <v>800</v>
      </c>
      <c r="J40" s="76">
        <v>1000</v>
      </c>
      <c r="K40" s="41">
        <v>2.6</v>
      </c>
      <c r="L40" s="44">
        <f t="shared" si="2"/>
        <v>2600</v>
      </c>
      <c r="M40" s="45">
        <f t="shared" si="3"/>
        <v>3845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145</v>
      </c>
      <c r="Y40" s="44">
        <f t="shared" si="9"/>
        <v>0</v>
      </c>
      <c r="Z40" s="44">
        <f t="shared" si="10"/>
        <v>145</v>
      </c>
      <c r="AA40" s="44">
        <f t="shared" si="11"/>
        <v>1100</v>
      </c>
      <c r="AB40" s="44">
        <f t="shared" si="12"/>
        <v>300</v>
      </c>
      <c r="AC40" s="44">
        <f t="shared" si="13"/>
        <v>800</v>
      </c>
      <c r="AD40" s="44">
        <f t="shared" si="14"/>
        <v>1000</v>
      </c>
      <c r="AE40" s="44">
        <f t="shared" si="15"/>
        <v>2600</v>
      </c>
      <c r="AF40" s="44">
        <f t="shared" si="16"/>
        <v>3845</v>
      </c>
      <c r="AG40" s="107">
        <v>4211</v>
      </c>
      <c r="AH40" s="108">
        <f t="shared" si="17"/>
        <v>1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256</v>
      </c>
      <c r="E42" s="77">
        <v>0</v>
      </c>
      <c r="F42" s="3">
        <f t="shared" si="0"/>
        <v>256</v>
      </c>
      <c r="G42" s="38">
        <f t="shared" si="1"/>
        <v>1350</v>
      </c>
      <c r="H42" s="76">
        <v>350</v>
      </c>
      <c r="I42" s="76">
        <v>1000</v>
      </c>
      <c r="J42" s="76">
        <v>1500</v>
      </c>
      <c r="K42" s="41">
        <v>3</v>
      </c>
      <c r="L42" s="44">
        <f t="shared" si="2"/>
        <v>4500</v>
      </c>
      <c r="M42" s="45">
        <f t="shared" si="3"/>
        <v>6106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256</v>
      </c>
      <c r="Y42" s="44">
        <f t="shared" si="9"/>
        <v>0</v>
      </c>
      <c r="Z42" s="44">
        <f t="shared" si="10"/>
        <v>256</v>
      </c>
      <c r="AA42" s="44">
        <f t="shared" si="11"/>
        <v>1350</v>
      </c>
      <c r="AB42" s="44">
        <f t="shared" si="12"/>
        <v>350</v>
      </c>
      <c r="AC42" s="44">
        <f t="shared" si="13"/>
        <v>1000</v>
      </c>
      <c r="AD42" s="44">
        <f t="shared" si="14"/>
        <v>1500</v>
      </c>
      <c r="AE42" s="44">
        <f t="shared" si="15"/>
        <v>4500</v>
      </c>
      <c r="AF42" s="44">
        <f t="shared" si="16"/>
        <v>6106</v>
      </c>
      <c r="AG42" s="107">
        <v>4900</v>
      </c>
      <c r="AH42" s="108">
        <f t="shared" si="17"/>
        <v>1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1400</v>
      </c>
      <c r="H45" s="76">
        <v>200</v>
      </c>
      <c r="I45" s="76">
        <v>1200</v>
      </c>
      <c r="J45" s="76">
        <v>1700</v>
      </c>
      <c r="K45" s="41">
        <v>2.5</v>
      </c>
      <c r="L45" s="44">
        <f t="shared" si="2"/>
        <v>4250</v>
      </c>
      <c r="M45" s="45">
        <f t="shared" si="3"/>
        <v>5650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1400</v>
      </c>
      <c r="AB45" s="44">
        <f t="shared" si="12"/>
        <v>200</v>
      </c>
      <c r="AC45" s="44">
        <f t="shared" si="13"/>
        <v>1200</v>
      </c>
      <c r="AD45" s="44">
        <f t="shared" si="14"/>
        <v>1700</v>
      </c>
      <c r="AE45" s="44">
        <f t="shared" si="15"/>
        <v>4250</v>
      </c>
      <c r="AF45" s="44">
        <f t="shared" si="16"/>
        <v>5650</v>
      </c>
      <c r="AG45" s="107">
        <v>3869</v>
      </c>
      <c r="AH45" s="108">
        <f t="shared" si="17"/>
        <v>1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150</v>
      </c>
      <c r="E48" s="77">
        <v>50</v>
      </c>
      <c r="F48" s="3">
        <f t="shared" si="0"/>
        <v>200</v>
      </c>
      <c r="G48" s="38">
        <f t="shared" si="1"/>
        <v>3200</v>
      </c>
      <c r="H48" s="76">
        <v>1200</v>
      </c>
      <c r="I48" s="76">
        <v>2000</v>
      </c>
      <c r="J48" s="76">
        <v>100</v>
      </c>
      <c r="K48" s="41">
        <v>2</v>
      </c>
      <c r="L48" s="44">
        <f t="shared" si="2"/>
        <v>200</v>
      </c>
      <c r="M48" s="45">
        <f t="shared" si="3"/>
        <v>3600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150</v>
      </c>
      <c r="Y48" s="44">
        <f t="shared" si="9"/>
        <v>50</v>
      </c>
      <c r="Z48" s="44">
        <f t="shared" si="10"/>
        <v>200</v>
      </c>
      <c r="AA48" s="44">
        <f t="shared" si="11"/>
        <v>3200</v>
      </c>
      <c r="AB48" s="44">
        <f t="shared" si="12"/>
        <v>1200</v>
      </c>
      <c r="AC48" s="44">
        <f t="shared" si="13"/>
        <v>2000</v>
      </c>
      <c r="AD48" s="44">
        <f t="shared" si="14"/>
        <v>100</v>
      </c>
      <c r="AE48" s="44">
        <f t="shared" si="15"/>
        <v>200</v>
      </c>
      <c r="AF48" s="44">
        <f t="shared" si="16"/>
        <v>3600</v>
      </c>
      <c r="AG48" s="107">
        <v>4300</v>
      </c>
      <c r="AH48" s="108">
        <f t="shared" si="17"/>
        <v>1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5115</v>
      </c>
      <c r="E51" s="91">
        <f t="shared" si="18"/>
        <v>2207</v>
      </c>
      <c r="F51" s="91">
        <f t="shared" si="18"/>
        <v>7322</v>
      </c>
      <c r="G51" s="91">
        <f t="shared" si="18"/>
        <v>37026</v>
      </c>
      <c r="H51" s="91">
        <f t="shared" si="18"/>
        <v>18972</v>
      </c>
      <c r="I51" s="91">
        <f t="shared" si="18"/>
        <v>18054</v>
      </c>
      <c r="J51" s="91">
        <f t="shared" si="18"/>
        <v>30702</v>
      </c>
      <c r="K51" s="49">
        <f>ROUND(L51/J51,0)</f>
        <v>3</v>
      </c>
      <c r="L51" s="91">
        <f t="shared" ref="L51:Q51" si="19">SUM(L10:L50)</f>
        <v>87766</v>
      </c>
      <c r="M51" s="91">
        <f t="shared" si="19"/>
        <v>132114</v>
      </c>
      <c r="N51" s="91">
        <f t="shared" si="19"/>
        <v>702</v>
      </c>
      <c r="O51" s="91">
        <f t="shared" si="19"/>
        <v>500</v>
      </c>
      <c r="P51" s="91">
        <f t="shared" si="19"/>
        <v>1202</v>
      </c>
      <c r="Q51" s="91">
        <f t="shared" si="19"/>
        <v>10000</v>
      </c>
      <c r="R51" s="91">
        <f t="shared" ref="R51" si="20">SUM(R10:R50)</f>
        <v>8000</v>
      </c>
      <c r="S51" s="91">
        <f t="shared" ref="S51:AH51" si="21">SUM(S10:S50)</f>
        <v>2000</v>
      </c>
      <c r="T51" s="91">
        <f t="shared" si="21"/>
        <v>4010</v>
      </c>
      <c r="U51" s="49">
        <f t="shared" si="21"/>
        <v>102.6</v>
      </c>
      <c r="V51" s="91">
        <f t="shared" si="21"/>
        <v>11712</v>
      </c>
      <c r="W51" s="91">
        <f t="shared" si="21"/>
        <v>22914</v>
      </c>
      <c r="X51" s="91">
        <f t="shared" si="21"/>
        <v>5817</v>
      </c>
      <c r="Y51" s="91">
        <f t="shared" si="21"/>
        <v>2707</v>
      </c>
      <c r="Z51" s="91">
        <f t="shared" si="21"/>
        <v>8524</v>
      </c>
      <c r="AA51" s="91">
        <f t="shared" si="21"/>
        <v>47026</v>
      </c>
      <c r="AB51" s="91">
        <f t="shared" si="21"/>
        <v>26972</v>
      </c>
      <c r="AC51" s="91">
        <f t="shared" si="21"/>
        <v>20054</v>
      </c>
      <c r="AD51" s="91">
        <f t="shared" si="21"/>
        <v>34712</v>
      </c>
      <c r="AE51" s="91">
        <f t="shared" si="21"/>
        <v>99478</v>
      </c>
      <c r="AF51" s="91">
        <f t="shared" si="21"/>
        <v>155028</v>
      </c>
      <c r="AG51" s="91">
        <f t="shared" si="21"/>
        <v>155134</v>
      </c>
      <c r="AH51" s="91">
        <f t="shared" si="21"/>
        <v>33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156</v>
      </c>
      <c r="E10" s="76">
        <v>0</v>
      </c>
      <c r="F10" s="3">
        <f t="shared" ref="F10:F50" si="0">D10+E10</f>
        <v>156</v>
      </c>
      <c r="G10" s="38">
        <f t="shared" ref="G10:G50" si="1">H10+I10</f>
        <v>2400</v>
      </c>
      <c r="H10" s="76">
        <v>900</v>
      </c>
      <c r="I10" s="76">
        <v>1500</v>
      </c>
      <c r="J10" s="76">
        <v>1200</v>
      </c>
      <c r="K10" s="37">
        <v>3.8</v>
      </c>
      <c r="L10" s="38">
        <f t="shared" ref="L10:L50" si="2">ROUND(J10*K10,0)</f>
        <v>4560</v>
      </c>
      <c r="M10" s="39">
        <f t="shared" ref="M10:M50" si="3">F10+G10+L10</f>
        <v>7116</v>
      </c>
      <c r="N10" s="25">
        <v>2</v>
      </c>
      <c r="O10" s="76">
        <v>0</v>
      </c>
      <c r="P10" s="3">
        <f t="shared" ref="P10:P50" si="4">N10+O10</f>
        <v>2</v>
      </c>
      <c r="Q10" s="38">
        <f t="shared" ref="Q10:Q50" si="5">R10+S10</f>
        <v>200</v>
      </c>
      <c r="R10" s="76">
        <v>100</v>
      </c>
      <c r="S10" s="76">
        <v>100</v>
      </c>
      <c r="T10" s="76">
        <v>50</v>
      </c>
      <c r="U10" s="37">
        <v>3.8</v>
      </c>
      <c r="V10" s="38">
        <f t="shared" ref="V10:V50" si="6">ROUND(T10*U10,0)</f>
        <v>190</v>
      </c>
      <c r="W10" s="69">
        <f t="shared" ref="W10:W50" si="7">P10+Q10+V10</f>
        <v>392</v>
      </c>
      <c r="X10" s="40">
        <f t="shared" ref="X10:X50" si="8">D10+N10</f>
        <v>158</v>
      </c>
      <c r="Y10" s="38">
        <f t="shared" ref="Y10:Y50" si="9">E10+O10</f>
        <v>0</v>
      </c>
      <c r="Z10" s="38">
        <f t="shared" ref="Z10:Z50" si="10">F10+P10</f>
        <v>158</v>
      </c>
      <c r="AA10" s="38">
        <f t="shared" ref="AA10:AA50" si="11">G10+Q10</f>
        <v>2600</v>
      </c>
      <c r="AB10" s="38">
        <f t="shared" ref="AB10:AB50" si="12">H10+R10</f>
        <v>1000</v>
      </c>
      <c r="AC10" s="38">
        <f t="shared" ref="AC10:AC50" si="13">I10+S10</f>
        <v>1600</v>
      </c>
      <c r="AD10" s="38">
        <f t="shared" ref="AD10:AD50" si="14">J10+T10</f>
        <v>1250</v>
      </c>
      <c r="AE10" s="38">
        <f t="shared" ref="AE10:AE50" si="15">L10+V10</f>
        <v>4750</v>
      </c>
      <c r="AF10" s="38">
        <f t="shared" ref="AF10:AF50" si="16">M10+W10</f>
        <v>7508</v>
      </c>
      <c r="AG10" s="105">
        <v>5282</v>
      </c>
      <c r="AH10">
        <f t="shared" ref="AH10:AH50" si="17">IFERROR(ROUND(AF10/AG10,0),"")</f>
        <v>1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371</v>
      </c>
      <c r="E12" s="77">
        <v>650</v>
      </c>
      <c r="F12" s="3">
        <f t="shared" si="0"/>
        <v>1021</v>
      </c>
      <c r="G12" s="38">
        <f t="shared" si="1"/>
        <v>900</v>
      </c>
      <c r="H12" s="76">
        <v>300</v>
      </c>
      <c r="I12" s="76">
        <v>600</v>
      </c>
      <c r="J12" s="76">
        <v>1200</v>
      </c>
      <c r="K12" s="41">
        <v>2.5</v>
      </c>
      <c r="L12" s="44">
        <f t="shared" si="2"/>
        <v>3000</v>
      </c>
      <c r="M12" s="45">
        <f t="shared" si="3"/>
        <v>4921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371</v>
      </c>
      <c r="Y12" s="44">
        <f t="shared" si="9"/>
        <v>650</v>
      </c>
      <c r="Z12" s="44">
        <f t="shared" si="10"/>
        <v>1021</v>
      </c>
      <c r="AA12" s="44">
        <f t="shared" si="11"/>
        <v>900</v>
      </c>
      <c r="AB12" s="44">
        <f t="shared" si="12"/>
        <v>300</v>
      </c>
      <c r="AC12" s="44">
        <f t="shared" si="13"/>
        <v>600</v>
      </c>
      <c r="AD12" s="44">
        <f t="shared" si="14"/>
        <v>1200</v>
      </c>
      <c r="AE12" s="44">
        <f t="shared" si="15"/>
        <v>3000</v>
      </c>
      <c r="AF12" s="44">
        <f t="shared" si="16"/>
        <v>4921</v>
      </c>
      <c r="AG12" s="107">
        <v>4670</v>
      </c>
      <c r="AH12">
        <f t="shared" si="17"/>
        <v>1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556</v>
      </c>
      <c r="H13" s="76">
        <v>100</v>
      </c>
      <c r="I13" s="76">
        <v>456</v>
      </c>
      <c r="J13" s="76">
        <v>500</v>
      </c>
      <c r="K13" s="41">
        <v>2.2000000000000002</v>
      </c>
      <c r="L13" s="44">
        <f t="shared" si="2"/>
        <v>1100</v>
      </c>
      <c r="M13" s="45">
        <f t="shared" si="3"/>
        <v>1656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556</v>
      </c>
      <c r="AB13" s="44">
        <f t="shared" si="12"/>
        <v>100</v>
      </c>
      <c r="AC13" s="44">
        <f t="shared" si="13"/>
        <v>456</v>
      </c>
      <c r="AD13" s="44">
        <f t="shared" si="14"/>
        <v>500</v>
      </c>
      <c r="AE13" s="44">
        <f t="shared" si="15"/>
        <v>1100</v>
      </c>
      <c r="AF13" s="44">
        <f t="shared" si="16"/>
        <v>1656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1200</v>
      </c>
      <c r="H17" s="76">
        <v>600</v>
      </c>
      <c r="I17" s="76">
        <v>600</v>
      </c>
      <c r="J17" s="76">
        <v>1500</v>
      </c>
      <c r="K17" s="42">
        <v>4.2</v>
      </c>
      <c r="L17" s="44">
        <f t="shared" si="2"/>
        <v>6300</v>
      </c>
      <c r="M17" s="45">
        <f t="shared" si="3"/>
        <v>7500</v>
      </c>
      <c r="N17" s="82">
        <v>0</v>
      </c>
      <c r="O17" s="77">
        <v>0</v>
      </c>
      <c r="P17" s="3">
        <f t="shared" si="4"/>
        <v>0</v>
      </c>
      <c r="Q17" s="38">
        <f t="shared" si="5"/>
        <v>200</v>
      </c>
      <c r="R17" s="76">
        <v>100</v>
      </c>
      <c r="S17" s="76">
        <v>100</v>
      </c>
      <c r="T17" s="76">
        <v>300</v>
      </c>
      <c r="U17" s="42">
        <v>4.2</v>
      </c>
      <c r="V17" s="44">
        <f t="shared" si="6"/>
        <v>1260</v>
      </c>
      <c r="W17" s="85">
        <f t="shared" si="7"/>
        <v>1460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1400</v>
      </c>
      <c r="AB17" s="44">
        <f t="shared" si="12"/>
        <v>700</v>
      </c>
      <c r="AC17" s="44">
        <f t="shared" si="13"/>
        <v>700</v>
      </c>
      <c r="AD17" s="44">
        <f t="shared" si="14"/>
        <v>1800</v>
      </c>
      <c r="AE17" s="44">
        <f t="shared" si="15"/>
        <v>7560</v>
      </c>
      <c r="AF17" s="44">
        <f t="shared" si="16"/>
        <v>8960</v>
      </c>
      <c r="AG17" s="107">
        <v>5000</v>
      </c>
      <c r="AH17">
        <f t="shared" si="17"/>
        <v>2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500</v>
      </c>
      <c r="H20" s="76">
        <v>100</v>
      </c>
      <c r="I20" s="76">
        <v>400</v>
      </c>
      <c r="J20" s="76">
        <v>400</v>
      </c>
      <c r="K20" s="41">
        <v>3.1</v>
      </c>
      <c r="L20" s="44">
        <f t="shared" si="2"/>
        <v>1240</v>
      </c>
      <c r="M20" s="45">
        <f t="shared" si="3"/>
        <v>1740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500</v>
      </c>
      <c r="AB20" s="44">
        <f t="shared" si="12"/>
        <v>100</v>
      </c>
      <c r="AC20" s="44">
        <f t="shared" si="13"/>
        <v>400</v>
      </c>
      <c r="AD20" s="44">
        <f t="shared" si="14"/>
        <v>400</v>
      </c>
      <c r="AE20" s="44">
        <f t="shared" si="15"/>
        <v>1240</v>
      </c>
      <c r="AF20" s="44">
        <f t="shared" si="16"/>
        <v>1740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90</v>
      </c>
      <c r="H22" s="76">
        <v>20</v>
      </c>
      <c r="I22" s="76">
        <v>70</v>
      </c>
      <c r="J22" s="76">
        <v>100</v>
      </c>
      <c r="K22" s="41">
        <v>2.2000000000000002</v>
      </c>
      <c r="L22" s="44">
        <f t="shared" si="2"/>
        <v>220</v>
      </c>
      <c r="M22" s="45">
        <f t="shared" si="3"/>
        <v>310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90</v>
      </c>
      <c r="AB22" s="44">
        <f t="shared" si="12"/>
        <v>20</v>
      </c>
      <c r="AC22" s="44">
        <f t="shared" si="13"/>
        <v>70</v>
      </c>
      <c r="AD22" s="44">
        <f t="shared" si="14"/>
        <v>100</v>
      </c>
      <c r="AE22" s="44">
        <f t="shared" si="15"/>
        <v>220</v>
      </c>
      <c r="AF22" s="44">
        <f t="shared" si="16"/>
        <v>310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15</v>
      </c>
      <c r="E23" s="77">
        <v>7</v>
      </c>
      <c r="F23" s="3">
        <f t="shared" si="0"/>
        <v>22</v>
      </c>
      <c r="G23" s="38">
        <f t="shared" si="1"/>
        <v>2853</v>
      </c>
      <c r="H23" s="76">
        <v>1200</v>
      </c>
      <c r="I23" s="76">
        <v>1653</v>
      </c>
      <c r="J23" s="76">
        <v>2750</v>
      </c>
      <c r="K23" s="41">
        <v>2.9</v>
      </c>
      <c r="L23" s="44">
        <f t="shared" si="2"/>
        <v>7975</v>
      </c>
      <c r="M23" s="45">
        <f t="shared" si="3"/>
        <v>10850</v>
      </c>
      <c r="N23" s="82">
        <v>0</v>
      </c>
      <c r="O23" s="77">
        <v>0</v>
      </c>
      <c r="P23" s="3">
        <f t="shared" si="4"/>
        <v>0</v>
      </c>
      <c r="Q23" s="38">
        <f t="shared" si="5"/>
        <v>200</v>
      </c>
      <c r="R23" s="76">
        <v>100</v>
      </c>
      <c r="S23" s="76">
        <v>100</v>
      </c>
      <c r="T23" s="76">
        <v>100</v>
      </c>
      <c r="U23" s="41">
        <v>2.9</v>
      </c>
      <c r="V23" s="44">
        <f t="shared" si="6"/>
        <v>290</v>
      </c>
      <c r="W23" s="85">
        <f t="shared" si="7"/>
        <v>490</v>
      </c>
      <c r="X23" s="43">
        <f t="shared" si="8"/>
        <v>15</v>
      </c>
      <c r="Y23" s="44">
        <f t="shared" si="9"/>
        <v>7</v>
      </c>
      <c r="Z23" s="44">
        <f t="shared" si="10"/>
        <v>22</v>
      </c>
      <c r="AA23" s="44">
        <f t="shared" si="11"/>
        <v>3053</v>
      </c>
      <c r="AB23" s="44">
        <f t="shared" si="12"/>
        <v>1300</v>
      </c>
      <c r="AC23" s="44">
        <f t="shared" si="13"/>
        <v>1753</v>
      </c>
      <c r="AD23" s="44">
        <f t="shared" si="14"/>
        <v>2850</v>
      </c>
      <c r="AE23" s="44">
        <f t="shared" si="15"/>
        <v>8265</v>
      </c>
      <c r="AF23" s="44">
        <f t="shared" si="16"/>
        <v>11340</v>
      </c>
      <c r="AG23" s="107">
        <v>4600</v>
      </c>
      <c r="AH23">
        <f t="shared" si="17"/>
        <v>2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500</v>
      </c>
      <c r="H26" s="76">
        <v>100</v>
      </c>
      <c r="I26" s="76">
        <v>400</v>
      </c>
      <c r="J26" s="76">
        <v>250</v>
      </c>
      <c r="K26" s="41">
        <v>2.5</v>
      </c>
      <c r="L26" s="44">
        <f t="shared" si="2"/>
        <v>625</v>
      </c>
      <c r="M26" s="45">
        <f t="shared" si="3"/>
        <v>1125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500</v>
      </c>
      <c r="AB26" s="44">
        <f t="shared" si="12"/>
        <v>100</v>
      </c>
      <c r="AC26" s="44">
        <f t="shared" si="13"/>
        <v>400</v>
      </c>
      <c r="AD26" s="44">
        <f t="shared" si="14"/>
        <v>250</v>
      </c>
      <c r="AE26" s="44">
        <f t="shared" si="15"/>
        <v>625</v>
      </c>
      <c r="AF26" s="44">
        <f t="shared" si="16"/>
        <v>1125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12</v>
      </c>
      <c r="E28" s="77">
        <v>0</v>
      </c>
      <c r="F28" s="3">
        <f t="shared" si="0"/>
        <v>12</v>
      </c>
      <c r="G28" s="38">
        <f t="shared" si="1"/>
        <v>1100</v>
      </c>
      <c r="H28" s="76">
        <v>500</v>
      </c>
      <c r="I28" s="76">
        <v>600</v>
      </c>
      <c r="J28" s="76">
        <v>1100</v>
      </c>
      <c r="K28" s="42">
        <v>4.0999999999999996</v>
      </c>
      <c r="L28" s="44">
        <f t="shared" si="2"/>
        <v>4510</v>
      </c>
      <c r="M28" s="45">
        <f t="shared" si="3"/>
        <v>5622</v>
      </c>
      <c r="N28" s="82">
        <v>0</v>
      </c>
      <c r="O28" s="77">
        <v>0</v>
      </c>
      <c r="P28" s="3">
        <f t="shared" si="4"/>
        <v>0</v>
      </c>
      <c r="Q28" s="38">
        <f t="shared" si="5"/>
        <v>400</v>
      </c>
      <c r="R28" s="76">
        <v>300</v>
      </c>
      <c r="S28" s="76">
        <v>100</v>
      </c>
      <c r="T28" s="76">
        <v>200</v>
      </c>
      <c r="U28" s="42">
        <v>4.0999999999999996</v>
      </c>
      <c r="V28" s="44">
        <f t="shared" si="6"/>
        <v>820</v>
      </c>
      <c r="W28" s="85">
        <f t="shared" si="7"/>
        <v>1220</v>
      </c>
      <c r="X28" s="43">
        <f t="shared" si="8"/>
        <v>12</v>
      </c>
      <c r="Y28" s="44">
        <f t="shared" si="9"/>
        <v>0</v>
      </c>
      <c r="Z28" s="44">
        <f t="shared" si="10"/>
        <v>12</v>
      </c>
      <c r="AA28" s="44">
        <f t="shared" si="11"/>
        <v>1500</v>
      </c>
      <c r="AB28" s="44">
        <f t="shared" si="12"/>
        <v>800</v>
      </c>
      <c r="AC28" s="44">
        <f t="shared" si="13"/>
        <v>700</v>
      </c>
      <c r="AD28" s="44">
        <f t="shared" si="14"/>
        <v>1300</v>
      </c>
      <c r="AE28" s="44">
        <f t="shared" si="15"/>
        <v>5330</v>
      </c>
      <c r="AF28" s="44">
        <f t="shared" si="16"/>
        <v>6842</v>
      </c>
      <c r="AG28" s="107">
        <v>4910</v>
      </c>
      <c r="AH28">
        <f t="shared" si="17"/>
        <v>1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10</v>
      </c>
      <c r="E30" s="77">
        <v>0</v>
      </c>
      <c r="F30" s="3">
        <f t="shared" si="0"/>
        <v>10</v>
      </c>
      <c r="G30" s="38">
        <f t="shared" si="1"/>
        <v>1500</v>
      </c>
      <c r="H30" s="76">
        <v>600</v>
      </c>
      <c r="I30" s="76">
        <v>900</v>
      </c>
      <c r="J30" s="76">
        <v>1250</v>
      </c>
      <c r="K30" s="42">
        <v>3.8</v>
      </c>
      <c r="L30" s="44">
        <f t="shared" si="2"/>
        <v>4750</v>
      </c>
      <c r="M30" s="45">
        <f t="shared" si="3"/>
        <v>6260</v>
      </c>
      <c r="N30" s="82">
        <v>0</v>
      </c>
      <c r="O30" s="77">
        <v>0</v>
      </c>
      <c r="P30" s="3">
        <f t="shared" si="4"/>
        <v>0</v>
      </c>
      <c r="Q30" s="38">
        <f t="shared" si="5"/>
        <v>400</v>
      </c>
      <c r="R30" s="76">
        <v>300</v>
      </c>
      <c r="S30" s="76">
        <v>100</v>
      </c>
      <c r="T30" s="76">
        <v>240</v>
      </c>
      <c r="U30" s="42">
        <v>3.8</v>
      </c>
      <c r="V30" s="44">
        <f t="shared" si="6"/>
        <v>912</v>
      </c>
      <c r="W30" s="85">
        <f t="shared" si="7"/>
        <v>1312</v>
      </c>
      <c r="X30" s="43">
        <f t="shared" si="8"/>
        <v>10</v>
      </c>
      <c r="Y30" s="44">
        <f t="shared" si="9"/>
        <v>0</v>
      </c>
      <c r="Z30" s="44">
        <f t="shared" si="10"/>
        <v>10</v>
      </c>
      <c r="AA30" s="44">
        <f t="shared" si="11"/>
        <v>1900</v>
      </c>
      <c r="AB30" s="44">
        <f t="shared" si="12"/>
        <v>900</v>
      </c>
      <c r="AC30" s="44">
        <f t="shared" si="13"/>
        <v>1000</v>
      </c>
      <c r="AD30" s="44">
        <f t="shared" si="14"/>
        <v>1490</v>
      </c>
      <c r="AE30" s="44">
        <f t="shared" si="15"/>
        <v>5662</v>
      </c>
      <c r="AF30" s="44">
        <f t="shared" si="16"/>
        <v>7572</v>
      </c>
      <c r="AG30" s="107">
        <v>4870</v>
      </c>
      <c r="AH30">
        <f t="shared" si="17"/>
        <v>2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700</v>
      </c>
      <c r="O31" s="77">
        <v>500</v>
      </c>
      <c r="P31" s="3">
        <f t="shared" si="4"/>
        <v>1200</v>
      </c>
      <c r="Q31" s="38">
        <f t="shared" si="5"/>
        <v>6200</v>
      </c>
      <c r="R31" s="76">
        <v>5000</v>
      </c>
      <c r="S31" s="94">
        <v>1200</v>
      </c>
      <c r="T31" s="94">
        <v>2500</v>
      </c>
      <c r="U31" s="41">
        <v>2.8</v>
      </c>
      <c r="V31" s="44">
        <f t="shared" si="6"/>
        <v>7000</v>
      </c>
      <c r="W31" s="85">
        <f t="shared" si="7"/>
        <v>14400</v>
      </c>
      <c r="X31" s="43">
        <f t="shared" si="8"/>
        <v>700</v>
      </c>
      <c r="Y31" s="44">
        <f t="shared" si="9"/>
        <v>500</v>
      </c>
      <c r="Z31" s="44">
        <f t="shared" si="10"/>
        <v>1200</v>
      </c>
      <c r="AA31" s="44">
        <f t="shared" si="11"/>
        <v>6200</v>
      </c>
      <c r="AB31" s="44">
        <f t="shared" si="12"/>
        <v>5000</v>
      </c>
      <c r="AC31" s="44">
        <f t="shared" si="13"/>
        <v>1200</v>
      </c>
      <c r="AD31" s="44">
        <f t="shared" si="14"/>
        <v>2500</v>
      </c>
      <c r="AE31" s="44">
        <f t="shared" si="15"/>
        <v>7000</v>
      </c>
      <c r="AF31" s="44">
        <f t="shared" si="16"/>
        <v>14400</v>
      </c>
      <c r="AG31" s="107">
        <v>3200</v>
      </c>
      <c r="AH31">
        <f t="shared" si="17"/>
        <v>5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300</v>
      </c>
      <c r="H35" s="76">
        <v>0</v>
      </c>
      <c r="I35" s="94">
        <v>300</v>
      </c>
      <c r="J35" s="94">
        <v>1820</v>
      </c>
      <c r="K35" s="41">
        <v>2</v>
      </c>
      <c r="L35" s="44">
        <f t="shared" si="2"/>
        <v>3640</v>
      </c>
      <c r="M35" s="45">
        <f t="shared" si="3"/>
        <v>3940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300</v>
      </c>
      <c r="AB35" s="44">
        <f t="shared" si="12"/>
        <v>0</v>
      </c>
      <c r="AC35" s="44">
        <f t="shared" si="13"/>
        <v>300</v>
      </c>
      <c r="AD35" s="44">
        <f t="shared" si="14"/>
        <v>1820</v>
      </c>
      <c r="AE35" s="44">
        <f t="shared" si="15"/>
        <v>3640</v>
      </c>
      <c r="AF35" s="44">
        <f t="shared" si="16"/>
        <v>3940</v>
      </c>
      <c r="AG35" s="107">
        <v>3790</v>
      </c>
      <c r="AH35">
        <f t="shared" si="17"/>
        <v>1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300</v>
      </c>
      <c r="R36" s="76">
        <v>0</v>
      </c>
      <c r="S36" s="94">
        <v>300</v>
      </c>
      <c r="T36" s="94">
        <v>620</v>
      </c>
      <c r="U36" s="41">
        <v>2</v>
      </c>
      <c r="V36" s="44">
        <f t="shared" si="6"/>
        <v>1240</v>
      </c>
      <c r="W36" s="85">
        <f t="shared" si="7"/>
        <v>1540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300</v>
      </c>
      <c r="AB36" s="44">
        <f t="shared" si="12"/>
        <v>0</v>
      </c>
      <c r="AC36" s="44">
        <f t="shared" si="13"/>
        <v>300</v>
      </c>
      <c r="AD36" s="44">
        <f t="shared" si="14"/>
        <v>620</v>
      </c>
      <c r="AE36" s="44">
        <f t="shared" si="15"/>
        <v>1240</v>
      </c>
      <c r="AF36" s="44">
        <f t="shared" si="16"/>
        <v>1540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4000</v>
      </c>
      <c r="E37" s="5">
        <v>1500</v>
      </c>
      <c r="F37" s="75">
        <f t="shared" si="0"/>
        <v>5500</v>
      </c>
      <c r="G37" s="38">
        <f t="shared" si="1"/>
        <v>9500</v>
      </c>
      <c r="H37" s="5">
        <v>4500</v>
      </c>
      <c r="I37" s="5">
        <v>5000</v>
      </c>
      <c r="J37" s="5">
        <v>12332</v>
      </c>
      <c r="K37" s="41">
        <v>2.7</v>
      </c>
      <c r="L37" s="44">
        <f t="shared" si="2"/>
        <v>33296</v>
      </c>
      <c r="M37" s="45">
        <f t="shared" si="3"/>
        <v>48296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4000</v>
      </c>
      <c r="Y37" s="44">
        <f t="shared" si="9"/>
        <v>1500</v>
      </c>
      <c r="Z37" s="44">
        <f t="shared" si="10"/>
        <v>5500</v>
      </c>
      <c r="AA37" s="44">
        <f t="shared" si="11"/>
        <v>9500</v>
      </c>
      <c r="AB37" s="44">
        <f t="shared" si="12"/>
        <v>4500</v>
      </c>
      <c r="AC37" s="44">
        <f t="shared" si="13"/>
        <v>5000</v>
      </c>
      <c r="AD37" s="44">
        <f t="shared" si="14"/>
        <v>12332</v>
      </c>
      <c r="AE37" s="44">
        <f t="shared" si="15"/>
        <v>33296</v>
      </c>
      <c r="AF37" s="44">
        <f t="shared" si="16"/>
        <v>48296</v>
      </c>
      <c r="AG37" s="107">
        <v>4670</v>
      </c>
      <c r="AH37">
        <f t="shared" si="17"/>
        <v>10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145</v>
      </c>
      <c r="E40" s="77">
        <v>0</v>
      </c>
      <c r="F40" s="3">
        <f t="shared" si="0"/>
        <v>145</v>
      </c>
      <c r="G40" s="38">
        <f t="shared" si="1"/>
        <v>1100</v>
      </c>
      <c r="H40" s="76">
        <v>300</v>
      </c>
      <c r="I40" s="76">
        <v>800</v>
      </c>
      <c r="J40" s="76">
        <v>1000</v>
      </c>
      <c r="K40" s="41">
        <v>2.6</v>
      </c>
      <c r="L40" s="44">
        <f t="shared" si="2"/>
        <v>2600</v>
      </c>
      <c r="M40" s="45">
        <f t="shared" si="3"/>
        <v>3845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145</v>
      </c>
      <c r="Y40" s="44">
        <f t="shared" si="9"/>
        <v>0</v>
      </c>
      <c r="Z40" s="44">
        <f t="shared" si="10"/>
        <v>145</v>
      </c>
      <c r="AA40" s="44">
        <f t="shared" si="11"/>
        <v>1100</v>
      </c>
      <c r="AB40" s="44">
        <f t="shared" si="12"/>
        <v>300</v>
      </c>
      <c r="AC40" s="44">
        <f t="shared" si="13"/>
        <v>800</v>
      </c>
      <c r="AD40" s="44">
        <f t="shared" si="14"/>
        <v>1000</v>
      </c>
      <c r="AE40" s="44">
        <f t="shared" si="15"/>
        <v>2600</v>
      </c>
      <c r="AF40" s="44">
        <f t="shared" si="16"/>
        <v>3845</v>
      </c>
      <c r="AG40" s="107">
        <v>4211</v>
      </c>
      <c r="AH40">
        <f t="shared" si="17"/>
        <v>1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256</v>
      </c>
      <c r="E42" s="77">
        <v>0</v>
      </c>
      <c r="F42" s="3">
        <f t="shared" si="0"/>
        <v>256</v>
      </c>
      <c r="G42" s="38">
        <f t="shared" si="1"/>
        <v>1350</v>
      </c>
      <c r="H42" s="76">
        <v>350</v>
      </c>
      <c r="I42" s="76">
        <v>1000</v>
      </c>
      <c r="J42" s="76">
        <v>1500</v>
      </c>
      <c r="K42" s="41">
        <v>3</v>
      </c>
      <c r="L42" s="44">
        <f t="shared" si="2"/>
        <v>4500</v>
      </c>
      <c r="M42" s="45">
        <f t="shared" si="3"/>
        <v>6106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256</v>
      </c>
      <c r="Y42" s="44">
        <f t="shared" si="9"/>
        <v>0</v>
      </c>
      <c r="Z42" s="44">
        <f t="shared" si="10"/>
        <v>256</v>
      </c>
      <c r="AA42" s="44">
        <f t="shared" si="11"/>
        <v>1350</v>
      </c>
      <c r="AB42" s="44">
        <f t="shared" si="12"/>
        <v>350</v>
      </c>
      <c r="AC42" s="44">
        <f t="shared" si="13"/>
        <v>1000</v>
      </c>
      <c r="AD42" s="44">
        <f t="shared" si="14"/>
        <v>1500</v>
      </c>
      <c r="AE42" s="44">
        <f t="shared" si="15"/>
        <v>4500</v>
      </c>
      <c r="AF42" s="44">
        <f t="shared" si="16"/>
        <v>6106</v>
      </c>
      <c r="AG42" s="107">
        <v>4900</v>
      </c>
      <c r="AH42">
        <f t="shared" si="17"/>
        <v>1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1400</v>
      </c>
      <c r="H45" s="76">
        <v>200</v>
      </c>
      <c r="I45" s="76">
        <v>1200</v>
      </c>
      <c r="J45" s="76">
        <v>1700</v>
      </c>
      <c r="K45" s="41">
        <v>2.5</v>
      </c>
      <c r="L45" s="44">
        <f t="shared" si="2"/>
        <v>4250</v>
      </c>
      <c r="M45" s="45">
        <f t="shared" si="3"/>
        <v>5650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1400</v>
      </c>
      <c r="AB45" s="44">
        <f t="shared" si="12"/>
        <v>200</v>
      </c>
      <c r="AC45" s="44">
        <f t="shared" si="13"/>
        <v>1200</v>
      </c>
      <c r="AD45" s="44">
        <f t="shared" si="14"/>
        <v>1700</v>
      </c>
      <c r="AE45" s="44">
        <f t="shared" si="15"/>
        <v>4250</v>
      </c>
      <c r="AF45" s="44">
        <f t="shared" si="16"/>
        <v>5650</v>
      </c>
      <c r="AG45" s="107">
        <v>3869</v>
      </c>
      <c r="AH45">
        <f t="shared" si="17"/>
        <v>1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100</v>
      </c>
      <c r="K48" s="41">
        <v>2</v>
      </c>
      <c r="L48" s="44">
        <f t="shared" si="2"/>
        <v>200</v>
      </c>
      <c r="M48" s="45">
        <f t="shared" si="3"/>
        <v>200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100</v>
      </c>
      <c r="AE48" s="44">
        <f t="shared" si="15"/>
        <v>200</v>
      </c>
      <c r="AF48" s="44">
        <f t="shared" si="16"/>
        <v>200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4965</v>
      </c>
      <c r="E51" s="91">
        <f t="shared" si="18"/>
        <v>2157</v>
      </c>
      <c r="F51" s="91">
        <f t="shared" si="18"/>
        <v>7122</v>
      </c>
      <c r="G51" s="91">
        <f t="shared" si="18"/>
        <v>25249</v>
      </c>
      <c r="H51" s="91">
        <f t="shared" si="18"/>
        <v>9770</v>
      </c>
      <c r="I51" s="91">
        <f t="shared" si="18"/>
        <v>15479</v>
      </c>
      <c r="J51" s="91">
        <f t="shared" si="18"/>
        <v>28702</v>
      </c>
      <c r="K51" s="49">
        <f>ROUND(L51/J51,0)</f>
        <v>3</v>
      </c>
      <c r="L51" s="91">
        <f t="shared" ref="L51:Q51" si="19">SUM(L10:L50)</f>
        <v>82766</v>
      </c>
      <c r="M51" s="91">
        <f t="shared" si="19"/>
        <v>115137</v>
      </c>
      <c r="N51" s="91">
        <f t="shared" si="19"/>
        <v>702</v>
      </c>
      <c r="O51" s="91">
        <f t="shared" si="19"/>
        <v>500</v>
      </c>
      <c r="P51" s="91">
        <f t="shared" si="19"/>
        <v>1202</v>
      </c>
      <c r="Q51" s="91">
        <f t="shared" si="19"/>
        <v>7900</v>
      </c>
      <c r="R51" s="91"/>
      <c r="S51" s="91">
        <f t="shared" ref="S51:AH51" si="20">SUM(S10:S50)</f>
        <v>2000</v>
      </c>
      <c r="T51" s="91">
        <f t="shared" si="20"/>
        <v>4010</v>
      </c>
      <c r="U51" s="49">
        <f t="shared" si="20"/>
        <v>102.6</v>
      </c>
      <c r="V51" s="91">
        <f t="shared" si="20"/>
        <v>11712</v>
      </c>
      <c r="W51" s="91">
        <f t="shared" si="20"/>
        <v>20814</v>
      </c>
      <c r="X51" s="91">
        <f t="shared" si="20"/>
        <v>5667</v>
      </c>
      <c r="Y51" s="91">
        <f t="shared" si="20"/>
        <v>2657</v>
      </c>
      <c r="Z51" s="91">
        <f t="shared" si="20"/>
        <v>8324</v>
      </c>
      <c r="AA51" s="91">
        <f t="shared" si="20"/>
        <v>33149</v>
      </c>
      <c r="AB51" s="91">
        <f t="shared" si="20"/>
        <v>15670</v>
      </c>
      <c r="AC51" s="91">
        <f t="shared" si="20"/>
        <v>17479</v>
      </c>
      <c r="AD51" s="91">
        <f t="shared" si="20"/>
        <v>32712</v>
      </c>
      <c r="AE51" s="91">
        <f t="shared" si="20"/>
        <v>94478</v>
      </c>
      <c r="AF51" s="91">
        <f t="shared" si="20"/>
        <v>135951</v>
      </c>
      <c r="AG51" s="91">
        <f t="shared" si="20"/>
        <v>155134</v>
      </c>
      <c r="AH51">
        <f t="shared" si="20"/>
        <v>28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150</v>
      </c>
      <c r="E48" s="77">
        <v>50</v>
      </c>
      <c r="F48" s="3">
        <f t="shared" si="0"/>
        <v>200</v>
      </c>
      <c r="G48" s="38">
        <f t="shared" si="1"/>
        <v>3200</v>
      </c>
      <c r="H48" s="76">
        <v>1200</v>
      </c>
      <c r="I48" s="76">
        <v>2000</v>
      </c>
      <c r="J48" s="76">
        <v>0</v>
      </c>
      <c r="K48" s="41">
        <v>2</v>
      </c>
      <c r="L48" s="44">
        <f t="shared" si="2"/>
        <v>0</v>
      </c>
      <c r="M48" s="45">
        <f t="shared" si="3"/>
        <v>3400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150</v>
      </c>
      <c r="Y48" s="44">
        <f t="shared" si="9"/>
        <v>50</v>
      </c>
      <c r="Z48" s="44">
        <f t="shared" si="10"/>
        <v>200</v>
      </c>
      <c r="AA48" s="44">
        <f t="shared" si="11"/>
        <v>3200</v>
      </c>
      <c r="AB48" s="44">
        <f t="shared" si="12"/>
        <v>1200</v>
      </c>
      <c r="AC48" s="44">
        <f t="shared" si="13"/>
        <v>2000</v>
      </c>
      <c r="AD48" s="44">
        <f t="shared" si="14"/>
        <v>0</v>
      </c>
      <c r="AE48" s="44">
        <f t="shared" si="15"/>
        <v>0</v>
      </c>
      <c r="AF48" s="44">
        <f t="shared" si="16"/>
        <v>3400</v>
      </c>
      <c r="AG48" s="107">
        <v>4300</v>
      </c>
      <c r="AH48">
        <f t="shared" si="17"/>
        <v>1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150</v>
      </c>
      <c r="E51" s="91">
        <f t="shared" si="18"/>
        <v>50</v>
      </c>
      <c r="F51" s="91">
        <f t="shared" si="18"/>
        <v>200</v>
      </c>
      <c r="G51" s="91">
        <f t="shared" si="18"/>
        <v>3200</v>
      </c>
      <c r="H51" s="91">
        <f t="shared" si="18"/>
        <v>1200</v>
      </c>
      <c r="I51" s="91">
        <f t="shared" si="18"/>
        <v>2000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3400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150</v>
      </c>
      <c r="Y51" s="91">
        <f t="shared" si="20"/>
        <v>50</v>
      </c>
      <c r="Z51" s="91">
        <f t="shared" si="20"/>
        <v>200</v>
      </c>
      <c r="AA51" s="91">
        <f t="shared" si="20"/>
        <v>3200</v>
      </c>
      <c r="AB51" s="91">
        <f t="shared" si="20"/>
        <v>1200</v>
      </c>
      <c r="AC51" s="91">
        <f t="shared" si="20"/>
        <v>2000</v>
      </c>
      <c r="AD51" s="91">
        <f t="shared" si="20"/>
        <v>0</v>
      </c>
      <c r="AE51" s="91">
        <f t="shared" si="20"/>
        <v>0</v>
      </c>
      <c r="AF51" s="91">
        <f t="shared" si="20"/>
        <v>3400</v>
      </c>
      <c r="AG51" s="91">
        <f t="shared" si="20"/>
        <v>155134</v>
      </c>
      <c r="AH51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2100</v>
      </c>
      <c r="R31" s="76">
        <v>2100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2100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2100</v>
      </c>
      <c r="AB31" s="44">
        <f t="shared" si="12"/>
        <v>2100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2100</v>
      </c>
      <c r="AG31" s="107">
        <v>3200</v>
      </c>
      <c r="AH31">
        <f t="shared" si="17"/>
        <v>1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8002</v>
      </c>
      <c r="H37" s="5">
        <v>8002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8002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8002</v>
      </c>
      <c r="AB37" s="44">
        <f t="shared" si="12"/>
        <v>8002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8002</v>
      </c>
      <c r="AG37" s="107">
        <v>4670</v>
      </c>
      <c r="AH37">
        <f t="shared" si="17"/>
        <v>2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8002</v>
      </c>
      <c r="H51" s="91">
        <f t="shared" si="18"/>
        <v>8002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8002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2100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2100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10102</v>
      </c>
      <c r="AB51" s="91">
        <f t="shared" si="20"/>
        <v>10102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10102</v>
      </c>
      <c r="AG51" s="91">
        <f t="shared" si="20"/>
        <v>155134</v>
      </c>
      <c r="AH51">
        <f t="shared" si="20"/>
        <v>3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575</v>
      </c>
      <c r="H26" s="76">
        <v>0</v>
      </c>
      <c r="I26" s="76">
        <v>575</v>
      </c>
      <c r="J26" s="76">
        <v>2000</v>
      </c>
      <c r="K26" s="41">
        <v>2.5</v>
      </c>
      <c r="L26" s="44">
        <f t="shared" si="2"/>
        <v>5000</v>
      </c>
      <c r="M26" s="45">
        <f t="shared" si="3"/>
        <v>5575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575</v>
      </c>
      <c r="AB26" s="44">
        <f t="shared" si="12"/>
        <v>0</v>
      </c>
      <c r="AC26" s="44">
        <f t="shared" si="13"/>
        <v>575</v>
      </c>
      <c r="AD26" s="44">
        <f t="shared" si="14"/>
        <v>2000</v>
      </c>
      <c r="AE26" s="44">
        <f t="shared" si="15"/>
        <v>5000</v>
      </c>
      <c r="AF26" s="44">
        <f t="shared" si="16"/>
        <v>5575</v>
      </c>
      <c r="AG26" s="107">
        <v>3750</v>
      </c>
      <c r="AH26">
        <f t="shared" si="17"/>
        <v>1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575</v>
      </c>
      <c r="H51" s="91">
        <f t="shared" si="18"/>
        <v>0</v>
      </c>
      <c r="I51" s="91">
        <f t="shared" si="18"/>
        <v>575</v>
      </c>
      <c r="J51" s="91">
        <f t="shared" si="18"/>
        <v>2000</v>
      </c>
      <c r="K51" s="49">
        <f>ROUND(L51/J51,0)</f>
        <v>3</v>
      </c>
      <c r="L51" s="91">
        <f t="shared" ref="L51:Q51" si="19">SUM(L10:L50)</f>
        <v>5000</v>
      </c>
      <c r="M51" s="91">
        <f t="shared" si="19"/>
        <v>5575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575</v>
      </c>
      <c r="AB51" s="91">
        <f t="shared" si="20"/>
        <v>0</v>
      </c>
      <c r="AC51" s="91">
        <f t="shared" si="20"/>
        <v>575</v>
      </c>
      <c r="AD51" s="91">
        <f t="shared" si="20"/>
        <v>2000</v>
      </c>
      <c r="AE51" s="91">
        <f t="shared" si="20"/>
        <v>5000</v>
      </c>
      <c r="AF51" s="91">
        <f t="shared" si="20"/>
        <v>5575</v>
      </c>
      <c r="AG51" s="91">
        <f t="shared" si="20"/>
        <v>155134</v>
      </c>
      <c r="AH51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4" t="s">
        <v>62</v>
      </c>
      <c r="D3" s="244"/>
      <c r="F3" s="160">
        <v>300056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1820</v>
      </c>
      <c r="E7" s="152">
        <f t="shared" si="0"/>
        <v>0</v>
      </c>
      <c r="F7" s="152">
        <f t="shared" si="0"/>
        <v>1820</v>
      </c>
      <c r="G7" s="152">
        <f t="shared" si="0"/>
        <v>300</v>
      </c>
      <c r="H7" s="152">
        <f t="shared" si="0"/>
        <v>0</v>
      </c>
      <c r="I7" s="152">
        <f t="shared" si="0"/>
        <v>300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450</v>
      </c>
      <c r="E8" s="128">
        <v>0</v>
      </c>
      <c r="F8" s="149">
        <f t="shared" ref="F8:F21" si="1">D8+E8</f>
        <v>450</v>
      </c>
      <c r="G8" s="148">
        <v>300</v>
      </c>
      <c r="H8" s="128">
        <v>0</v>
      </c>
      <c r="I8" s="149">
        <f t="shared" ref="I8:I21" si="2">G8+H8</f>
        <v>300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800</v>
      </c>
      <c r="E9" s="123">
        <v>0</v>
      </c>
      <c r="F9" s="150">
        <f t="shared" si="1"/>
        <v>800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200</v>
      </c>
      <c r="E10" s="123">
        <v>0</v>
      </c>
      <c r="F10" s="150">
        <f t="shared" si="1"/>
        <v>200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250</v>
      </c>
      <c r="E11" s="123">
        <v>0</v>
      </c>
      <c r="F11" s="150">
        <f t="shared" si="1"/>
        <v>250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50</v>
      </c>
      <c r="E12" s="123">
        <v>0</v>
      </c>
      <c r="F12" s="150">
        <f t="shared" si="1"/>
        <v>50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20</v>
      </c>
      <c r="E13" s="123">
        <v>0</v>
      </c>
      <c r="F13" s="150">
        <f t="shared" si="1"/>
        <v>20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50</v>
      </c>
      <c r="E14" s="123">
        <v>0</v>
      </c>
      <c r="F14" s="150">
        <f t="shared" si="1"/>
        <v>50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620</v>
      </c>
      <c r="F22" s="152">
        <f t="shared" si="3"/>
        <v>620</v>
      </c>
      <c r="G22" s="152">
        <f t="shared" si="3"/>
        <v>0</v>
      </c>
      <c r="H22" s="152">
        <f t="shared" si="3"/>
        <v>300</v>
      </c>
      <c r="I22" s="152">
        <f t="shared" si="3"/>
        <v>300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200</v>
      </c>
      <c r="F23" s="30">
        <f t="shared" ref="F23:F36" si="4">D23+E23</f>
        <v>200</v>
      </c>
      <c r="G23" s="29">
        <v>0</v>
      </c>
      <c r="H23" s="128">
        <v>300</v>
      </c>
      <c r="I23" s="30">
        <f t="shared" ref="I23:I36" si="5">G23+H23</f>
        <v>300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300</v>
      </c>
      <c r="F24" s="31">
        <f t="shared" si="4"/>
        <v>300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50</v>
      </c>
      <c r="F25" s="31">
        <f t="shared" si="4"/>
        <v>50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50</v>
      </c>
      <c r="F26" s="31">
        <f t="shared" si="4"/>
        <v>50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5</v>
      </c>
      <c r="F29" s="31">
        <f t="shared" si="4"/>
        <v>5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5</v>
      </c>
      <c r="F31" s="31">
        <f t="shared" si="4"/>
        <v>5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10</v>
      </c>
      <c r="F32" s="31">
        <f t="shared" si="4"/>
        <v>10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1820</v>
      </c>
      <c r="E83" s="34">
        <f t="shared" si="12"/>
        <v>620</v>
      </c>
      <c r="F83" s="35">
        <f t="shared" si="12"/>
        <v>2440</v>
      </c>
      <c r="G83" s="33">
        <f t="shared" si="12"/>
        <v>300</v>
      </c>
      <c r="H83" s="34">
        <f t="shared" si="12"/>
        <v>300</v>
      </c>
      <c r="I83" s="35">
        <f t="shared" si="12"/>
        <v>600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4" t="s">
        <v>62</v>
      </c>
      <c r="D3" s="244"/>
      <c r="E3" s="130"/>
      <c r="F3" s="160">
        <v>300056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1820</v>
      </c>
      <c r="E7" s="152">
        <f t="shared" si="0"/>
        <v>0</v>
      </c>
      <c r="F7" s="152">
        <f t="shared" si="0"/>
        <v>1820</v>
      </c>
      <c r="G7" s="152">
        <f t="shared" si="0"/>
        <v>300</v>
      </c>
      <c r="H7" s="152">
        <f t="shared" si="0"/>
        <v>0</v>
      </c>
      <c r="I7" s="152">
        <f t="shared" si="0"/>
        <v>300</v>
      </c>
    </row>
    <row r="8" spans="1:9">
      <c r="A8" s="129">
        <v>1</v>
      </c>
      <c r="B8" s="139" t="s">
        <v>118</v>
      </c>
      <c r="C8" s="140" t="s">
        <v>119</v>
      </c>
      <c r="D8" s="129">
        <v>450</v>
      </c>
      <c r="E8" s="128">
        <v>0</v>
      </c>
      <c r="F8" s="149">
        <f t="shared" ref="F8:F21" si="1">D8+E8</f>
        <v>450</v>
      </c>
      <c r="G8" s="148">
        <v>300</v>
      </c>
      <c r="H8" s="128">
        <v>0</v>
      </c>
      <c r="I8" s="149">
        <f t="shared" ref="I8:I21" si="2">G8+H8</f>
        <v>300</v>
      </c>
    </row>
    <row r="9" spans="1:9">
      <c r="A9" s="129">
        <v>2</v>
      </c>
      <c r="B9" s="141" t="s">
        <v>120</v>
      </c>
      <c r="C9" s="142" t="s">
        <v>121</v>
      </c>
      <c r="D9" s="129">
        <v>800</v>
      </c>
      <c r="E9" s="123">
        <v>0</v>
      </c>
      <c r="F9" s="150">
        <f t="shared" si="1"/>
        <v>800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200</v>
      </c>
      <c r="E10" s="123">
        <v>0</v>
      </c>
      <c r="F10" s="150">
        <f t="shared" si="1"/>
        <v>200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250</v>
      </c>
      <c r="E11" s="123">
        <v>0</v>
      </c>
      <c r="F11" s="150">
        <f t="shared" si="1"/>
        <v>250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50</v>
      </c>
      <c r="E12" s="123">
        <v>0</v>
      </c>
      <c r="F12" s="150">
        <f t="shared" si="1"/>
        <v>50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20</v>
      </c>
      <c r="E13" s="123">
        <v>0</v>
      </c>
      <c r="F13" s="150">
        <f t="shared" si="1"/>
        <v>20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50</v>
      </c>
      <c r="E14" s="123">
        <v>0</v>
      </c>
      <c r="F14" s="150">
        <f t="shared" si="1"/>
        <v>50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620</v>
      </c>
      <c r="F22" s="152">
        <f t="shared" si="3"/>
        <v>620</v>
      </c>
      <c r="G22" s="152">
        <f t="shared" si="3"/>
        <v>0</v>
      </c>
      <c r="H22" s="152">
        <f t="shared" si="3"/>
        <v>300</v>
      </c>
      <c r="I22" s="152">
        <f t="shared" si="3"/>
        <v>300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200</v>
      </c>
      <c r="F23" s="149">
        <f t="shared" ref="F23:F36" si="4">D23+E23</f>
        <v>200</v>
      </c>
      <c r="G23" s="148">
        <v>0</v>
      </c>
      <c r="H23" s="128">
        <v>300</v>
      </c>
      <c r="I23" s="149">
        <f t="shared" ref="I23:I36" si="5">G23+H23</f>
        <v>300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300</v>
      </c>
      <c r="F24" s="150">
        <f t="shared" si="4"/>
        <v>300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50</v>
      </c>
      <c r="F25" s="150">
        <f t="shared" si="4"/>
        <v>50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50</v>
      </c>
      <c r="F26" s="150">
        <f t="shared" si="4"/>
        <v>50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5</v>
      </c>
      <c r="F29" s="150">
        <f t="shared" si="4"/>
        <v>5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5</v>
      </c>
      <c r="F31" s="150">
        <f t="shared" si="4"/>
        <v>5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10</v>
      </c>
      <c r="F32" s="150">
        <f t="shared" si="4"/>
        <v>10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1820</v>
      </c>
      <c r="E83" s="153">
        <f t="shared" si="12"/>
        <v>620</v>
      </c>
      <c r="F83" s="154">
        <f t="shared" si="12"/>
        <v>2440</v>
      </c>
      <c r="G83" s="152">
        <f t="shared" si="12"/>
        <v>300</v>
      </c>
      <c r="H83" s="153">
        <f t="shared" si="12"/>
        <v>300</v>
      </c>
      <c r="I83" s="154">
        <f t="shared" si="12"/>
        <v>600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300056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300056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51" t="s">
        <v>58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4" t="s">
        <v>62</v>
      </c>
      <c r="D3" s="244"/>
      <c r="E3" s="244"/>
      <c r="F3" s="244"/>
      <c r="G3" s="244"/>
      <c r="H3" s="244"/>
      <c r="J3" s="160">
        <v>300000</v>
      </c>
    </row>
    <row r="4" spans="1:12" ht="19.5" customHeight="1">
      <c r="A4" s="157" t="s">
        <v>49</v>
      </c>
      <c r="B4" s="132"/>
      <c r="C4" s="252" t="s">
        <v>14</v>
      </c>
      <c r="D4" s="252"/>
      <c r="E4" s="252"/>
      <c r="F4" s="252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5" t="s">
        <v>45</v>
      </c>
      <c r="B7" s="245" t="s">
        <v>0</v>
      </c>
      <c r="C7" s="248" t="s">
        <v>1</v>
      </c>
      <c r="D7" s="248"/>
      <c r="E7" s="248"/>
      <c r="F7" s="248" t="s">
        <v>2</v>
      </c>
      <c r="G7" s="248"/>
      <c r="H7" s="248"/>
      <c r="I7" s="249" t="s">
        <v>3</v>
      </c>
      <c r="J7" s="249"/>
      <c r="K7" s="250" t="s">
        <v>22</v>
      </c>
      <c r="L7" s="250" t="s">
        <v>60</v>
      </c>
    </row>
    <row r="8" spans="1:12" ht="28.5" customHeight="1">
      <c r="A8" s="255"/>
      <c r="B8" s="246"/>
      <c r="C8" s="253" t="s">
        <v>4</v>
      </c>
      <c r="D8" s="253"/>
      <c r="E8" s="253"/>
      <c r="F8" s="253" t="s">
        <v>4</v>
      </c>
      <c r="G8" s="253"/>
      <c r="H8" s="253"/>
      <c r="I8" s="253" t="s">
        <v>4</v>
      </c>
      <c r="J8" s="253"/>
      <c r="K8" s="250"/>
      <c r="L8" s="250"/>
    </row>
    <row r="9" spans="1:12" ht="15" customHeight="1">
      <c r="A9" s="255"/>
      <c r="B9" s="246"/>
      <c r="C9" s="250" t="s">
        <v>6</v>
      </c>
      <c r="D9" s="254" t="s">
        <v>7</v>
      </c>
      <c r="E9" s="250" t="s">
        <v>8</v>
      </c>
      <c r="F9" s="250" t="s">
        <v>6</v>
      </c>
      <c r="G9" s="254" t="s">
        <v>7</v>
      </c>
      <c r="H9" s="250" t="s">
        <v>8</v>
      </c>
      <c r="I9" s="250" t="s">
        <v>6</v>
      </c>
      <c r="J9" s="250" t="s">
        <v>8</v>
      </c>
      <c r="K9" s="250"/>
      <c r="L9" s="250"/>
    </row>
    <row r="10" spans="1:12" ht="170.25" customHeight="1">
      <c r="A10" s="255"/>
      <c r="B10" s="247"/>
      <c r="C10" s="250"/>
      <c r="D10" s="254"/>
      <c r="E10" s="250"/>
      <c r="F10" s="250"/>
      <c r="G10" s="254"/>
      <c r="H10" s="250"/>
      <c r="I10" s="250"/>
      <c r="J10" s="250"/>
      <c r="K10" s="250"/>
      <c r="L10" s="250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  <mergeCell ref="F7:H7"/>
    <mergeCell ref="I7:J7"/>
    <mergeCell ref="K7:K10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I94"/>
  <sheetViews>
    <sheetView tabSelected="1" view="pageBreakPreview" zoomScale="60" zoomScaleNormal="100" workbookViewId="0">
      <selection activeCell="D1" sqref="D1:E1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56.25" customHeight="1">
      <c r="D1" s="257" t="s">
        <v>680</v>
      </c>
      <c r="E1" s="257"/>
    </row>
    <row r="2" spans="1:9" ht="73.5" customHeight="1">
      <c r="A2" s="130"/>
      <c r="B2" s="256" t="s">
        <v>57</v>
      </c>
      <c r="C2" s="256"/>
      <c r="D2" s="256"/>
      <c r="E2" s="145"/>
      <c r="F2" s="145"/>
      <c r="G2" s="130"/>
      <c r="H2" s="130"/>
      <c r="I2" s="130"/>
    </row>
    <row r="3" spans="1:9" ht="21">
      <c r="A3" s="130"/>
      <c r="B3" s="131"/>
      <c r="C3" s="131"/>
      <c r="D3" s="131"/>
      <c r="E3" s="131"/>
      <c r="F3" s="131"/>
      <c r="G3" s="130"/>
      <c r="H3" s="130"/>
      <c r="I3" s="130"/>
    </row>
    <row r="4" spans="1:9" ht="18.75">
      <c r="A4" s="159" t="s">
        <v>63</v>
      </c>
      <c r="B4" s="155" t="s">
        <v>679</v>
      </c>
      <c r="C4" s="176" t="s">
        <v>62</v>
      </c>
      <c r="D4" s="160">
        <v>300056</v>
      </c>
      <c r="E4" s="130"/>
      <c r="G4" s="130"/>
      <c r="H4" s="130"/>
      <c r="I4" s="130"/>
    </row>
    <row r="5" spans="1:9" ht="18.75">
      <c r="A5" s="157" t="s">
        <v>49</v>
      </c>
      <c r="B5" s="132"/>
      <c r="C5" s="162" t="s">
        <v>14</v>
      </c>
      <c r="D5" s="161" t="s">
        <v>51</v>
      </c>
      <c r="E5" s="130"/>
      <c r="G5" s="130"/>
      <c r="I5" s="130"/>
    </row>
    <row r="6" spans="1:9" ht="19.5" thickBot="1">
      <c r="A6" s="157"/>
      <c r="B6" s="132"/>
      <c r="C6" s="172" t="s">
        <v>238</v>
      </c>
      <c r="E6" s="130"/>
      <c r="G6" s="130"/>
      <c r="H6" s="170"/>
      <c r="I6" s="130"/>
    </row>
    <row r="7" spans="1:9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9">
      <c r="A8" s="190">
        <v>1</v>
      </c>
      <c r="B8" s="190" t="s">
        <v>239</v>
      </c>
      <c r="C8" s="191" t="s">
        <v>240</v>
      </c>
      <c r="D8" s="190">
        <v>10</v>
      </c>
    </row>
    <row r="9" spans="1:9" hidden="1">
      <c r="A9" s="190">
        <v>2</v>
      </c>
      <c r="B9" s="190" t="s">
        <v>241</v>
      </c>
      <c r="C9" s="191" t="s">
        <v>242</v>
      </c>
      <c r="D9" s="190">
        <v>0</v>
      </c>
    </row>
    <row r="10" spans="1:9" hidden="1">
      <c r="A10" s="190">
        <v>3</v>
      </c>
      <c r="B10" s="190" t="s">
        <v>243</v>
      </c>
      <c r="C10" s="191" t="s">
        <v>244</v>
      </c>
      <c r="D10" s="190">
        <v>0</v>
      </c>
    </row>
    <row r="11" spans="1:9" ht="30" hidden="1">
      <c r="A11" s="190">
        <v>4</v>
      </c>
      <c r="B11" s="190" t="s">
        <v>245</v>
      </c>
      <c r="C11" s="191" t="s">
        <v>246</v>
      </c>
      <c r="D11" s="190">
        <v>0</v>
      </c>
    </row>
    <row r="12" spans="1:9" hidden="1">
      <c r="A12" s="190">
        <v>5</v>
      </c>
      <c r="B12" s="190" t="s">
        <v>247</v>
      </c>
      <c r="C12" s="191" t="s">
        <v>248</v>
      </c>
      <c r="D12" s="190">
        <v>0</v>
      </c>
    </row>
    <row r="13" spans="1:9" ht="30" hidden="1">
      <c r="A13" s="190">
        <v>6</v>
      </c>
      <c r="B13" s="190" t="s">
        <v>249</v>
      </c>
      <c r="C13" s="191" t="s">
        <v>250</v>
      </c>
      <c r="D13" s="190">
        <v>0</v>
      </c>
    </row>
    <row r="14" spans="1:9" hidden="1">
      <c r="A14" s="190">
        <v>7</v>
      </c>
      <c r="B14" s="190" t="s">
        <v>251</v>
      </c>
      <c r="C14" s="191" t="s">
        <v>252</v>
      </c>
      <c r="D14" s="190">
        <v>0</v>
      </c>
    </row>
    <row r="15" spans="1:9" hidden="1">
      <c r="A15" s="190">
        <v>8</v>
      </c>
      <c r="B15" s="190" t="s">
        <v>253</v>
      </c>
      <c r="C15" s="191" t="s">
        <v>254</v>
      </c>
      <c r="D15" s="190">
        <v>0</v>
      </c>
    </row>
    <row r="16" spans="1:9" ht="30" hidden="1">
      <c r="A16" s="190">
        <v>9</v>
      </c>
      <c r="B16" s="190" t="s">
        <v>255</v>
      </c>
      <c r="C16" s="191" t="s">
        <v>256</v>
      </c>
      <c r="D16" s="190">
        <v>0</v>
      </c>
    </row>
    <row r="17" spans="1:4">
      <c r="A17" s="190">
        <v>10</v>
      </c>
      <c r="B17" s="190" t="s">
        <v>257</v>
      </c>
      <c r="C17" s="191" t="s">
        <v>258</v>
      </c>
      <c r="D17" s="190">
        <v>50</v>
      </c>
    </row>
    <row r="18" spans="1:4" hidden="1">
      <c r="A18" s="190">
        <v>11</v>
      </c>
      <c r="B18" s="190" t="s">
        <v>259</v>
      </c>
      <c r="C18" s="191" t="s">
        <v>260</v>
      </c>
      <c r="D18" s="190">
        <v>0</v>
      </c>
    </row>
    <row r="19" spans="1:4" hidden="1">
      <c r="A19" s="190">
        <v>12</v>
      </c>
      <c r="B19" s="190" t="s">
        <v>261</v>
      </c>
      <c r="C19" s="191" t="s">
        <v>262</v>
      </c>
      <c r="D19" s="190">
        <v>0</v>
      </c>
    </row>
    <row r="20" spans="1:4">
      <c r="A20" s="190">
        <v>13</v>
      </c>
      <c r="B20" s="190" t="s">
        <v>263</v>
      </c>
      <c r="C20" s="191" t="s">
        <v>264</v>
      </c>
      <c r="D20" s="190">
        <v>10</v>
      </c>
    </row>
    <row r="21" spans="1:4" hidden="1">
      <c r="A21" s="190">
        <v>14</v>
      </c>
      <c r="B21" s="190" t="s">
        <v>265</v>
      </c>
      <c r="C21" s="191" t="s">
        <v>266</v>
      </c>
      <c r="D21" s="190">
        <v>0</v>
      </c>
    </row>
    <row r="22" spans="1:4" hidden="1">
      <c r="A22" s="190">
        <v>15</v>
      </c>
      <c r="B22" s="190" t="s">
        <v>267</v>
      </c>
      <c r="C22" s="191" t="s">
        <v>268</v>
      </c>
      <c r="D22" s="190">
        <v>0</v>
      </c>
    </row>
    <row r="23" spans="1:4">
      <c r="A23" s="190">
        <v>16</v>
      </c>
      <c r="B23" s="190" t="s">
        <v>269</v>
      </c>
      <c r="C23" s="191" t="s">
        <v>270</v>
      </c>
      <c r="D23" s="190">
        <v>10</v>
      </c>
    </row>
    <row r="24" spans="1:4">
      <c r="A24" s="190">
        <v>17</v>
      </c>
      <c r="B24" s="190" t="s">
        <v>271</v>
      </c>
      <c r="C24" s="191" t="s">
        <v>272</v>
      </c>
      <c r="D24" s="190">
        <v>25</v>
      </c>
    </row>
    <row r="25" spans="1:4" hidden="1">
      <c r="A25" s="190">
        <v>18</v>
      </c>
      <c r="B25" s="190" t="s">
        <v>273</v>
      </c>
      <c r="C25" s="191" t="s">
        <v>274</v>
      </c>
      <c r="D25" s="190">
        <v>0</v>
      </c>
    </row>
    <row r="26" spans="1:4" hidden="1">
      <c r="A26" s="190">
        <v>19</v>
      </c>
      <c r="B26" s="190" t="s">
        <v>275</v>
      </c>
      <c r="C26" s="191" t="s">
        <v>276</v>
      </c>
      <c r="D26" s="190">
        <v>0</v>
      </c>
    </row>
    <row r="27" spans="1:4">
      <c r="A27" s="190">
        <v>20</v>
      </c>
      <c r="B27" s="190" t="s">
        <v>277</v>
      </c>
      <c r="C27" s="191" t="s">
        <v>278</v>
      </c>
      <c r="D27" s="190">
        <v>25</v>
      </c>
    </row>
    <row r="28" spans="1:4">
      <c r="A28" s="190">
        <v>21</v>
      </c>
      <c r="B28" s="190" t="s">
        <v>279</v>
      </c>
      <c r="C28" s="191" t="s">
        <v>280</v>
      </c>
      <c r="D28" s="190">
        <v>10</v>
      </c>
    </row>
    <row r="29" spans="1:4" hidden="1">
      <c r="A29" s="190">
        <v>22</v>
      </c>
      <c r="B29" s="190" t="s">
        <v>281</v>
      </c>
      <c r="C29" s="191" t="s">
        <v>282</v>
      </c>
      <c r="D29" s="190">
        <v>0</v>
      </c>
    </row>
    <row r="30" spans="1:4">
      <c r="A30" s="190">
        <v>23</v>
      </c>
      <c r="B30" s="190" t="s">
        <v>283</v>
      </c>
      <c r="C30" s="191" t="s">
        <v>284</v>
      </c>
      <c r="D30" s="190">
        <v>5</v>
      </c>
    </row>
    <row r="31" spans="1:4" ht="30" hidden="1">
      <c r="A31" s="190">
        <v>24</v>
      </c>
      <c r="B31" s="190" t="s">
        <v>285</v>
      </c>
      <c r="C31" s="191" t="s">
        <v>286</v>
      </c>
      <c r="D31" s="190">
        <v>0</v>
      </c>
    </row>
    <row r="32" spans="1:4" hidden="1">
      <c r="A32" s="190">
        <v>25</v>
      </c>
      <c r="B32" s="190" t="s">
        <v>287</v>
      </c>
      <c r="C32" s="191" t="s">
        <v>288</v>
      </c>
      <c r="D32" s="190">
        <v>0</v>
      </c>
    </row>
    <row r="33" spans="1:4" hidden="1">
      <c r="A33" s="190">
        <v>26</v>
      </c>
      <c r="B33" s="190" t="s">
        <v>289</v>
      </c>
      <c r="C33" s="191" t="s">
        <v>290</v>
      </c>
      <c r="D33" s="190">
        <v>0</v>
      </c>
    </row>
    <row r="34" spans="1:4" hidden="1">
      <c r="A34" s="190">
        <v>27</v>
      </c>
      <c r="B34" s="190" t="s">
        <v>291</v>
      </c>
      <c r="C34" s="191" t="s">
        <v>292</v>
      </c>
      <c r="D34" s="190">
        <v>0</v>
      </c>
    </row>
    <row r="35" spans="1:4" ht="30" hidden="1">
      <c r="A35" s="190">
        <v>28</v>
      </c>
      <c r="B35" s="190" t="s">
        <v>293</v>
      </c>
      <c r="C35" s="191" t="s">
        <v>294</v>
      </c>
      <c r="D35" s="190">
        <v>0</v>
      </c>
    </row>
    <row r="36" spans="1:4">
      <c r="A36" s="190">
        <v>29</v>
      </c>
      <c r="B36" s="190" t="s">
        <v>295</v>
      </c>
      <c r="C36" s="191" t="s">
        <v>296</v>
      </c>
      <c r="D36" s="190">
        <v>4297</v>
      </c>
    </row>
    <row r="37" spans="1:4" ht="30">
      <c r="A37" s="190">
        <v>30</v>
      </c>
      <c r="B37" s="190" t="s">
        <v>297</v>
      </c>
      <c r="C37" s="191" t="s">
        <v>298</v>
      </c>
      <c r="D37" s="190">
        <v>1</v>
      </c>
    </row>
    <row r="38" spans="1:4" ht="30">
      <c r="A38" s="190">
        <v>31</v>
      </c>
      <c r="B38" s="190" t="s">
        <v>299</v>
      </c>
      <c r="C38" s="191" t="s">
        <v>300</v>
      </c>
      <c r="D38" s="190">
        <v>5</v>
      </c>
    </row>
    <row r="39" spans="1:4" hidden="1">
      <c r="A39" s="190">
        <v>32</v>
      </c>
      <c r="B39" s="190" t="s">
        <v>301</v>
      </c>
      <c r="C39" s="191" t="s">
        <v>302</v>
      </c>
      <c r="D39" s="190">
        <v>0</v>
      </c>
    </row>
    <row r="40" spans="1:4" hidden="1">
      <c r="A40" s="190">
        <v>33</v>
      </c>
      <c r="B40" s="190" t="s">
        <v>303</v>
      </c>
      <c r="C40" s="191" t="s">
        <v>304</v>
      </c>
      <c r="D40" s="190">
        <v>0</v>
      </c>
    </row>
    <row r="41" spans="1:4" hidden="1">
      <c r="A41" s="190">
        <v>34</v>
      </c>
      <c r="B41" s="190" t="s">
        <v>305</v>
      </c>
      <c r="C41" s="191" t="s">
        <v>306</v>
      </c>
      <c r="D41" s="190">
        <v>0</v>
      </c>
    </row>
    <row r="42" spans="1:4" hidden="1">
      <c r="A42" s="190">
        <v>35</v>
      </c>
      <c r="B42" s="190" t="s">
        <v>307</v>
      </c>
      <c r="C42" s="191" t="s">
        <v>308</v>
      </c>
      <c r="D42" s="190">
        <v>0</v>
      </c>
    </row>
    <row r="43" spans="1:4" hidden="1">
      <c r="A43" s="190">
        <v>36</v>
      </c>
      <c r="B43" s="190" t="s">
        <v>309</v>
      </c>
      <c r="C43" s="191" t="s">
        <v>310</v>
      </c>
      <c r="D43" s="190">
        <v>0</v>
      </c>
    </row>
    <row r="44" spans="1:4" hidden="1">
      <c r="A44" s="190">
        <v>37</v>
      </c>
      <c r="B44" s="190" t="s">
        <v>311</v>
      </c>
      <c r="C44" s="191" t="s">
        <v>312</v>
      </c>
      <c r="D44" s="190">
        <v>0</v>
      </c>
    </row>
    <row r="45" spans="1:4" hidden="1">
      <c r="A45" s="190">
        <v>38</v>
      </c>
      <c r="B45" s="190" t="s">
        <v>313</v>
      </c>
      <c r="C45" s="191" t="s">
        <v>314</v>
      </c>
      <c r="D45" s="190">
        <v>0</v>
      </c>
    </row>
    <row r="46" spans="1:4" hidden="1">
      <c r="A46" s="190">
        <v>39</v>
      </c>
      <c r="B46" s="190" t="s">
        <v>315</v>
      </c>
      <c r="C46" s="191" t="s">
        <v>316</v>
      </c>
      <c r="D46" s="190">
        <v>0</v>
      </c>
    </row>
    <row r="47" spans="1:4" hidden="1">
      <c r="A47" s="190">
        <v>40</v>
      </c>
      <c r="B47" s="190" t="s">
        <v>317</v>
      </c>
      <c r="C47" s="191" t="s">
        <v>318</v>
      </c>
      <c r="D47" s="190">
        <v>0</v>
      </c>
    </row>
    <row r="48" spans="1:4" hidden="1">
      <c r="A48" s="190">
        <v>41</v>
      </c>
      <c r="B48" s="190" t="s">
        <v>319</v>
      </c>
      <c r="C48" s="191" t="s">
        <v>320</v>
      </c>
      <c r="D48" s="190">
        <v>0</v>
      </c>
    </row>
    <row r="49" spans="1:4" hidden="1">
      <c r="A49" s="190">
        <v>42</v>
      </c>
      <c r="B49" s="190" t="s">
        <v>321</v>
      </c>
      <c r="C49" s="191" t="s">
        <v>322</v>
      </c>
      <c r="D49" s="190">
        <v>0</v>
      </c>
    </row>
    <row r="50" spans="1:4" hidden="1">
      <c r="A50" s="190">
        <v>43</v>
      </c>
      <c r="B50" s="190" t="s">
        <v>323</v>
      </c>
      <c r="C50" s="191" t="s">
        <v>324</v>
      </c>
      <c r="D50" s="190">
        <v>0</v>
      </c>
    </row>
    <row r="51" spans="1:4" hidden="1">
      <c r="A51" s="190">
        <v>44</v>
      </c>
      <c r="B51" s="190" t="s">
        <v>325</v>
      </c>
      <c r="C51" s="191" t="s">
        <v>326</v>
      </c>
      <c r="D51" s="190">
        <v>0</v>
      </c>
    </row>
    <row r="52" spans="1:4" hidden="1">
      <c r="A52" s="190">
        <v>45</v>
      </c>
      <c r="B52" s="190" t="s">
        <v>327</v>
      </c>
      <c r="C52" s="191" t="s">
        <v>328</v>
      </c>
      <c r="D52" s="190">
        <v>0</v>
      </c>
    </row>
    <row r="53" spans="1:4">
      <c r="A53" s="190">
        <v>46</v>
      </c>
      <c r="B53" s="190" t="s">
        <v>329</v>
      </c>
      <c r="C53" s="191" t="s">
        <v>330</v>
      </c>
      <c r="D53" s="190">
        <v>10</v>
      </c>
    </row>
    <row r="54" spans="1:4" hidden="1">
      <c r="A54" s="190">
        <v>47</v>
      </c>
      <c r="B54" s="190" t="s">
        <v>331</v>
      </c>
      <c r="C54" s="191" t="s">
        <v>332</v>
      </c>
      <c r="D54" s="190">
        <v>0</v>
      </c>
    </row>
    <row r="55" spans="1:4" hidden="1">
      <c r="A55" s="190">
        <v>48</v>
      </c>
      <c r="B55" s="190" t="s">
        <v>333</v>
      </c>
      <c r="C55" s="191" t="s">
        <v>334</v>
      </c>
      <c r="D55" s="190">
        <v>0</v>
      </c>
    </row>
    <row r="56" spans="1:4" ht="30" hidden="1">
      <c r="A56" s="190">
        <v>49</v>
      </c>
      <c r="B56" s="190" t="s">
        <v>335</v>
      </c>
      <c r="C56" s="191" t="s">
        <v>336</v>
      </c>
      <c r="D56" s="190">
        <v>0</v>
      </c>
    </row>
    <row r="57" spans="1:4" hidden="1">
      <c r="A57" s="190">
        <v>50</v>
      </c>
      <c r="B57" s="190" t="s">
        <v>337</v>
      </c>
      <c r="C57" s="191" t="s">
        <v>338</v>
      </c>
      <c r="D57" s="190">
        <v>0</v>
      </c>
    </row>
    <row r="58" spans="1:4" hidden="1">
      <c r="A58" s="190">
        <v>51</v>
      </c>
      <c r="B58" s="190" t="s">
        <v>339</v>
      </c>
      <c r="C58" s="191" t="s">
        <v>340</v>
      </c>
      <c r="D58" s="190">
        <v>0</v>
      </c>
    </row>
    <row r="59" spans="1:4" hidden="1">
      <c r="A59" s="190">
        <v>52</v>
      </c>
      <c r="B59" s="190" t="s">
        <v>341</v>
      </c>
      <c r="C59" s="191" t="s">
        <v>342</v>
      </c>
      <c r="D59" s="190">
        <v>0</v>
      </c>
    </row>
    <row r="60" spans="1:4" hidden="1">
      <c r="A60" s="190">
        <v>53</v>
      </c>
      <c r="B60" s="190" t="s">
        <v>343</v>
      </c>
      <c r="C60" s="191" t="s">
        <v>344</v>
      </c>
      <c r="D60" s="190">
        <v>0</v>
      </c>
    </row>
    <row r="61" spans="1:4" hidden="1">
      <c r="A61" s="190">
        <v>54</v>
      </c>
      <c r="B61" s="190" t="s">
        <v>345</v>
      </c>
      <c r="C61" s="191" t="s">
        <v>346</v>
      </c>
      <c r="D61" s="190">
        <v>0</v>
      </c>
    </row>
    <row r="62" spans="1:4">
      <c r="A62" s="190">
        <v>55</v>
      </c>
      <c r="B62" s="190" t="s">
        <v>347</v>
      </c>
      <c r="C62" s="191" t="s">
        <v>348</v>
      </c>
      <c r="D62" s="190">
        <v>10</v>
      </c>
    </row>
    <row r="63" spans="1:4" hidden="1">
      <c r="A63" s="190">
        <v>56</v>
      </c>
      <c r="B63" s="190" t="s">
        <v>349</v>
      </c>
      <c r="C63" s="191" t="s">
        <v>350</v>
      </c>
      <c r="D63" s="190">
        <v>0</v>
      </c>
    </row>
    <row r="64" spans="1:4" ht="30" hidden="1">
      <c r="A64" s="190">
        <v>57</v>
      </c>
      <c r="B64" s="190" t="s">
        <v>351</v>
      </c>
      <c r="C64" s="191" t="s">
        <v>352</v>
      </c>
      <c r="D64" s="190">
        <v>0</v>
      </c>
    </row>
    <row r="65" spans="1:4" hidden="1">
      <c r="A65" s="190">
        <v>58</v>
      </c>
      <c r="B65" s="190" t="s">
        <v>353</v>
      </c>
      <c r="C65" s="191" t="s">
        <v>354</v>
      </c>
      <c r="D65" s="190">
        <v>0</v>
      </c>
    </row>
    <row r="66" spans="1:4" ht="30" hidden="1">
      <c r="A66" s="190">
        <v>59</v>
      </c>
      <c r="B66" s="190" t="s">
        <v>355</v>
      </c>
      <c r="C66" s="191" t="s">
        <v>356</v>
      </c>
      <c r="D66" s="190">
        <v>0</v>
      </c>
    </row>
    <row r="67" spans="1:4">
      <c r="A67" s="190">
        <v>60</v>
      </c>
      <c r="B67" s="190" t="s">
        <v>357</v>
      </c>
      <c r="C67" s="191" t="s">
        <v>358</v>
      </c>
      <c r="D67" s="190">
        <v>5</v>
      </c>
    </row>
    <row r="68" spans="1:4" hidden="1">
      <c r="A68" s="190">
        <v>61</v>
      </c>
      <c r="B68" s="190" t="s">
        <v>359</v>
      </c>
      <c r="C68" s="191" t="s">
        <v>360</v>
      </c>
      <c r="D68" s="190">
        <v>0</v>
      </c>
    </row>
    <row r="69" spans="1:4" ht="30" hidden="1">
      <c r="A69" s="190">
        <v>62</v>
      </c>
      <c r="B69" s="190" t="s">
        <v>361</v>
      </c>
      <c r="C69" s="191" t="s">
        <v>362</v>
      </c>
      <c r="D69" s="190">
        <v>0</v>
      </c>
    </row>
    <row r="70" spans="1:4" hidden="1">
      <c r="A70" s="190">
        <v>63</v>
      </c>
      <c r="B70" s="190" t="s">
        <v>363</v>
      </c>
      <c r="C70" s="191" t="s">
        <v>364</v>
      </c>
      <c r="D70" s="190">
        <v>0</v>
      </c>
    </row>
    <row r="71" spans="1:4" hidden="1">
      <c r="A71" s="190">
        <v>64</v>
      </c>
      <c r="B71" s="190" t="s">
        <v>365</v>
      </c>
      <c r="C71" s="191" t="s">
        <v>366</v>
      </c>
      <c r="D71" s="190">
        <v>0</v>
      </c>
    </row>
    <row r="72" spans="1:4" hidden="1">
      <c r="A72" s="190">
        <v>65</v>
      </c>
      <c r="B72" s="190" t="s">
        <v>367</v>
      </c>
      <c r="C72" s="191" t="s">
        <v>368</v>
      </c>
      <c r="D72" s="190">
        <v>0</v>
      </c>
    </row>
    <row r="73" spans="1:4">
      <c r="A73" s="190">
        <v>66</v>
      </c>
      <c r="B73" s="190" t="s">
        <v>369</v>
      </c>
      <c r="C73" s="191" t="s">
        <v>370</v>
      </c>
      <c r="D73" s="190">
        <v>85</v>
      </c>
    </row>
    <row r="74" spans="1:4" hidden="1">
      <c r="A74" s="190">
        <v>67</v>
      </c>
      <c r="B74" s="190" t="s">
        <v>371</v>
      </c>
      <c r="C74" s="191" t="s">
        <v>372</v>
      </c>
      <c r="D74" s="190">
        <v>0</v>
      </c>
    </row>
    <row r="75" spans="1:4">
      <c r="A75" s="190">
        <v>68</v>
      </c>
      <c r="B75" s="190" t="s">
        <v>373</v>
      </c>
      <c r="C75" s="191" t="s">
        <v>374</v>
      </c>
      <c r="D75" s="190">
        <v>10</v>
      </c>
    </row>
    <row r="76" spans="1:4" ht="30" hidden="1">
      <c r="A76" s="190">
        <v>69</v>
      </c>
      <c r="B76" s="190" t="s">
        <v>375</v>
      </c>
      <c r="C76" s="191" t="s">
        <v>376</v>
      </c>
      <c r="D76" s="190">
        <v>0</v>
      </c>
    </row>
    <row r="77" spans="1:4">
      <c r="A77" s="190">
        <v>70</v>
      </c>
      <c r="B77" s="190" t="s">
        <v>377</v>
      </c>
      <c r="C77" s="191" t="s">
        <v>378</v>
      </c>
      <c r="D77" s="190">
        <v>35</v>
      </c>
    </row>
    <row r="78" spans="1:4">
      <c r="A78" s="190">
        <v>71</v>
      </c>
      <c r="B78" s="190" t="s">
        <v>379</v>
      </c>
      <c r="C78" s="191" t="s">
        <v>380</v>
      </c>
      <c r="D78" s="190">
        <v>3</v>
      </c>
    </row>
    <row r="79" spans="1:4" hidden="1">
      <c r="A79" s="190">
        <v>72</v>
      </c>
      <c r="B79" s="190" t="s">
        <v>381</v>
      </c>
      <c r="C79" s="191" t="s">
        <v>382</v>
      </c>
      <c r="D79" s="190">
        <v>0</v>
      </c>
    </row>
    <row r="80" spans="1:4" hidden="1">
      <c r="A80" s="190">
        <v>73</v>
      </c>
      <c r="B80" s="190" t="s">
        <v>383</v>
      </c>
      <c r="C80" s="191" t="s">
        <v>384</v>
      </c>
      <c r="D80" s="190">
        <v>0</v>
      </c>
    </row>
    <row r="81" spans="1:4" ht="30" hidden="1">
      <c r="A81" s="190">
        <v>74</v>
      </c>
      <c r="B81" s="190" t="s">
        <v>385</v>
      </c>
      <c r="C81" s="191" t="s">
        <v>386</v>
      </c>
      <c r="D81" s="190">
        <v>0</v>
      </c>
    </row>
    <row r="82" spans="1:4" hidden="1">
      <c r="A82" s="190">
        <v>75</v>
      </c>
      <c r="B82" s="190" t="s">
        <v>387</v>
      </c>
      <c r="C82" s="191" t="s">
        <v>388</v>
      </c>
      <c r="D82" s="190">
        <v>0</v>
      </c>
    </row>
    <row r="83" spans="1:4">
      <c r="A83" s="190">
        <v>76</v>
      </c>
      <c r="B83" s="190" t="s">
        <v>389</v>
      </c>
      <c r="C83" s="191" t="s">
        <v>390</v>
      </c>
      <c r="D83" s="190">
        <v>120</v>
      </c>
    </row>
    <row r="84" spans="1:4" hidden="1">
      <c r="A84" s="190">
        <v>77</v>
      </c>
      <c r="B84" s="190" t="s">
        <v>391</v>
      </c>
      <c r="C84" s="191" t="s">
        <v>392</v>
      </c>
      <c r="D84" s="190">
        <v>0</v>
      </c>
    </row>
    <row r="85" spans="1:4" ht="30" hidden="1">
      <c r="A85" s="190">
        <v>78</v>
      </c>
      <c r="B85" s="190" t="s">
        <v>393</v>
      </c>
      <c r="C85" s="191" t="s">
        <v>394</v>
      </c>
      <c r="D85" s="190">
        <v>0</v>
      </c>
    </row>
    <row r="86" spans="1:4" ht="30" hidden="1">
      <c r="A86" s="190">
        <v>79</v>
      </c>
      <c r="B86" s="190" t="s">
        <v>395</v>
      </c>
      <c r="C86" s="191" t="s">
        <v>396</v>
      </c>
      <c r="D86" s="190">
        <v>0</v>
      </c>
    </row>
    <row r="87" spans="1:4" ht="30">
      <c r="A87" s="190">
        <v>80</v>
      </c>
      <c r="B87" s="190" t="s">
        <v>397</v>
      </c>
      <c r="C87" s="191" t="s">
        <v>398</v>
      </c>
      <c r="D87" s="190">
        <v>7</v>
      </c>
    </row>
    <row r="88" spans="1:4" ht="30" hidden="1">
      <c r="A88" s="190">
        <v>81</v>
      </c>
      <c r="B88" s="190" t="s">
        <v>399</v>
      </c>
      <c r="C88" s="191" t="s">
        <v>400</v>
      </c>
      <c r="D88" s="190">
        <v>0</v>
      </c>
    </row>
    <row r="89" spans="1:4">
      <c r="A89" s="190">
        <v>82</v>
      </c>
      <c r="B89" s="190" t="s">
        <v>401</v>
      </c>
      <c r="C89" s="191" t="s">
        <v>402</v>
      </c>
      <c r="D89" s="190">
        <v>135</v>
      </c>
    </row>
    <row r="90" spans="1:4" ht="30">
      <c r="A90" s="190">
        <v>83</v>
      </c>
      <c r="B90" s="190" t="s">
        <v>403</v>
      </c>
      <c r="C90" s="191" t="s">
        <v>404</v>
      </c>
      <c r="D90" s="190">
        <v>5</v>
      </c>
    </row>
    <row r="91" spans="1:4" ht="30" hidden="1">
      <c r="A91" s="190">
        <v>84</v>
      </c>
      <c r="B91" s="190" t="s">
        <v>405</v>
      </c>
      <c r="C91" s="191" t="s">
        <v>406</v>
      </c>
      <c r="D91" s="190">
        <v>0</v>
      </c>
    </row>
    <row r="92" spans="1:4" hidden="1">
      <c r="A92" s="190">
        <v>85</v>
      </c>
      <c r="B92" s="190" t="s">
        <v>407</v>
      </c>
      <c r="C92" s="191" t="s">
        <v>408</v>
      </c>
      <c r="D92" s="190">
        <v>0</v>
      </c>
    </row>
    <row r="93" spans="1:4" hidden="1">
      <c r="A93" s="190">
        <v>86</v>
      </c>
      <c r="B93" s="190" t="s">
        <v>409</v>
      </c>
      <c r="C93" s="191" t="s">
        <v>410</v>
      </c>
      <c r="D93" s="190">
        <v>0</v>
      </c>
    </row>
    <row r="94" spans="1:4">
      <c r="A94" s="190"/>
      <c r="B94" s="190" t="s">
        <v>237</v>
      </c>
      <c r="C94" s="191"/>
      <c r="D94" s="190">
        <f>SUM(D8:D93)</f>
        <v>4873</v>
      </c>
    </row>
  </sheetData>
  <autoFilter ref="A7:I94">
    <filterColumn colId="3">
      <filters>
        <filter val="1"/>
        <filter val="10"/>
        <filter val="120"/>
        <filter val="135"/>
        <filter val="25"/>
        <filter val="3"/>
        <filter val="35"/>
        <filter val="4297"/>
        <filter val="4873"/>
        <filter val="5"/>
        <filter val="50"/>
        <filter val="7"/>
        <filter val="85"/>
      </filters>
    </filterColumn>
  </autoFilter>
  <mergeCells count="2">
    <mergeCell ref="B2:D2"/>
    <mergeCell ref="D1:E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30</v>
      </c>
    </row>
    <row r="8" spans="1:4">
      <c r="A8" s="190">
        <v>2</v>
      </c>
      <c r="B8" s="190" t="s">
        <v>414</v>
      </c>
      <c r="C8" s="191" t="s">
        <v>415</v>
      </c>
      <c r="D8" s="190">
        <v>5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550</v>
      </c>
    </row>
    <row r="12" spans="1:4">
      <c r="A12" s="190">
        <v>6</v>
      </c>
      <c r="B12" s="190" t="s">
        <v>422</v>
      </c>
      <c r="C12" s="191" t="s">
        <v>423</v>
      </c>
      <c r="D12" s="190">
        <v>37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90</v>
      </c>
    </row>
    <row r="16" spans="1:4">
      <c r="A16" s="190">
        <v>10</v>
      </c>
      <c r="B16" s="190" t="s">
        <v>430</v>
      </c>
      <c r="C16" s="191" t="s">
        <v>431</v>
      </c>
      <c r="D16" s="190">
        <v>3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5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10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20</v>
      </c>
    </row>
    <row r="32" spans="1:4">
      <c r="A32" s="190">
        <v>26</v>
      </c>
      <c r="B32" s="190" t="s">
        <v>462</v>
      </c>
      <c r="C32" s="191" t="s">
        <v>463</v>
      </c>
      <c r="D32" s="190">
        <v>50</v>
      </c>
    </row>
    <row r="33" spans="1:4">
      <c r="A33" s="190">
        <v>27</v>
      </c>
      <c r="B33" s="190" t="s">
        <v>464</v>
      </c>
      <c r="C33" s="191" t="s">
        <v>465</v>
      </c>
      <c r="D33" s="190">
        <v>430</v>
      </c>
    </row>
    <row r="34" spans="1:4">
      <c r="A34" s="190">
        <v>28</v>
      </c>
      <c r="B34" s="190" t="s">
        <v>466</v>
      </c>
      <c r="C34" s="191" t="s">
        <v>467</v>
      </c>
      <c r="D34" s="190">
        <v>345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5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75</v>
      </c>
    </row>
    <row r="43" spans="1:4">
      <c r="A43" s="190">
        <v>37</v>
      </c>
      <c r="B43" s="190" t="s">
        <v>484</v>
      </c>
      <c r="C43" s="191" t="s">
        <v>485</v>
      </c>
      <c r="D43" s="190">
        <v>270</v>
      </c>
    </row>
    <row r="44" spans="1:4">
      <c r="A44" s="190">
        <v>38</v>
      </c>
      <c r="B44" s="190" t="s">
        <v>486</v>
      </c>
      <c r="C44" s="191" t="s">
        <v>487</v>
      </c>
      <c r="D44" s="190">
        <v>5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25</v>
      </c>
    </row>
    <row r="46" spans="1:4">
      <c r="A46" s="190">
        <v>40</v>
      </c>
      <c r="B46" s="190" t="s">
        <v>490</v>
      </c>
      <c r="C46" s="191" t="s">
        <v>491</v>
      </c>
      <c r="D46" s="190">
        <v>20</v>
      </c>
    </row>
    <row r="47" spans="1:4">
      <c r="A47" s="190">
        <v>41</v>
      </c>
      <c r="B47" s="190" t="s">
        <v>492</v>
      </c>
      <c r="C47" s="191" t="s">
        <v>493</v>
      </c>
      <c r="D47" s="190">
        <v>5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20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2000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376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0</v>
      </c>
    </row>
    <row r="10" spans="1:4">
      <c r="A10" s="190">
        <v>4</v>
      </c>
      <c r="B10" s="190" t="s">
        <v>517</v>
      </c>
      <c r="C10" s="191" t="s">
        <v>518</v>
      </c>
      <c r="D10" s="190">
        <v>0</v>
      </c>
    </row>
    <row r="11" spans="1:4">
      <c r="A11" s="190">
        <v>5</v>
      </c>
      <c r="B11" s="190" t="s">
        <v>519</v>
      </c>
      <c r="C11" s="191" t="s">
        <v>520</v>
      </c>
      <c r="D11" s="190">
        <v>10</v>
      </c>
    </row>
    <row r="12" spans="1:4">
      <c r="A12" s="190">
        <v>6</v>
      </c>
      <c r="B12" s="190" t="s">
        <v>521</v>
      </c>
      <c r="C12" s="191" t="s">
        <v>522</v>
      </c>
      <c r="D12" s="190">
        <v>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0</v>
      </c>
    </row>
    <row r="18" spans="1:4">
      <c r="A18" s="190">
        <v>12</v>
      </c>
      <c r="B18" s="190" t="s">
        <v>533</v>
      </c>
      <c r="C18" s="191" t="s">
        <v>534</v>
      </c>
      <c r="D18" s="190">
        <v>50</v>
      </c>
    </row>
    <row r="19" spans="1:4">
      <c r="A19" s="190">
        <v>13</v>
      </c>
      <c r="B19" s="190" t="s">
        <v>535</v>
      </c>
      <c r="C19" s="191" t="s">
        <v>536</v>
      </c>
      <c r="D19" s="190">
        <v>50</v>
      </c>
    </row>
    <row r="20" spans="1:4">
      <c r="A20" s="190">
        <v>14</v>
      </c>
      <c r="B20" s="190" t="s">
        <v>537</v>
      </c>
      <c r="C20" s="191" t="s">
        <v>538</v>
      </c>
      <c r="D20" s="190">
        <v>5</v>
      </c>
    </row>
    <row r="21" spans="1:4">
      <c r="A21" s="190">
        <v>15</v>
      </c>
      <c r="B21" s="190" t="s">
        <v>539</v>
      </c>
      <c r="C21" s="191" t="s">
        <v>540</v>
      </c>
      <c r="D21" s="190">
        <v>0</v>
      </c>
    </row>
    <row r="22" spans="1:4">
      <c r="A22" s="190">
        <v>16</v>
      </c>
      <c r="B22" s="190" t="s">
        <v>541</v>
      </c>
      <c r="C22" s="191" t="s">
        <v>542</v>
      </c>
      <c r="D22" s="190">
        <v>5</v>
      </c>
    </row>
    <row r="23" spans="1:4">
      <c r="A23" s="190">
        <v>17</v>
      </c>
      <c r="B23" s="190" t="s">
        <v>543</v>
      </c>
      <c r="C23" s="191" t="s">
        <v>544</v>
      </c>
      <c r="D23" s="190">
        <v>5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0</v>
      </c>
    </row>
    <row r="26" spans="1:4">
      <c r="A26" s="190">
        <v>20</v>
      </c>
      <c r="B26" s="190" t="s">
        <v>549</v>
      </c>
      <c r="C26" s="191" t="s">
        <v>550</v>
      </c>
      <c r="D26" s="190">
        <v>0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150</v>
      </c>
    </row>
    <row r="28" spans="1:4">
      <c r="A28" s="190">
        <v>22</v>
      </c>
      <c r="B28" s="190" t="s">
        <v>553</v>
      </c>
      <c r="C28" s="191" t="s">
        <v>554</v>
      </c>
      <c r="D28" s="190">
        <v>0</v>
      </c>
    </row>
    <row r="29" spans="1:4">
      <c r="A29" s="190">
        <v>23</v>
      </c>
      <c r="B29" s="190" t="s">
        <v>555</v>
      </c>
      <c r="C29" s="191" t="s">
        <v>556</v>
      </c>
      <c r="D29" s="190">
        <v>0</v>
      </c>
    </row>
    <row r="30" spans="1:4">
      <c r="A30" s="190">
        <v>24</v>
      </c>
      <c r="B30" s="190" t="s">
        <v>557</v>
      </c>
      <c r="C30" s="191" t="s">
        <v>558</v>
      </c>
      <c r="D30" s="190">
        <v>0</v>
      </c>
    </row>
    <row r="31" spans="1:4">
      <c r="A31" s="190">
        <v>25</v>
      </c>
      <c r="B31" s="190" t="s">
        <v>559</v>
      </c>
      <c r="C31" s="191" t="s">
        <v>560</v>
      </c>
      <c r="D31" s="190">
        <v>0</v>
      </c>
    </row>
    <row r="32" spans="1:4">
      <c r="A32" s="190">
        <v>26</v>
      </c>
      <c r="B32" s="190" t="s">
        <v>561</v>
      </c>
      <c r="C32" s="191" t="s">
        <v>562</v>
      </c>
      <c r="D32" s="190">
        <v>0</v>
      </c>
    </row>
    <row r="33" spans="1:4">
      <c r="A33" s="190">
        <v>27</v>
      </c>
      <c r="B33" s="190" t="s">
        <v>563</v>
      </c>
      <c r="C33" s="191" t="s">
        <v>564</v>
      </c>
      <c r="D33" s="190">
        <v>0</v>
      </c>
    </row>
    <row r="34" spans="1:4">
      <c r="A34" s="190">
        <v>28</v>
      </c>
      <c r="B34" s="190" t="s">
        <v>565</v>
      </c>
      <c r="C34" s="191" t="s">
        <v>566</v>
      </c>
      <c r="D34" s="190">
        <v>0</v>
      </c>
    </row>
    <row r="35" spans="1:4">
      <c r="A35" s="190">
        <v>29</v>
      </c>
      <c r="B35" s="190" t="s">
        <v>567</v>
      </c>
      <c r="C35" s="191" t="s">
        <v>568</v>
      </c>
      <c r="D35" s="190">
        <v>0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0</v>
      </c>
    </row>
    <row r="38" spans="1:4">
      <c r="A38" s="190">
        <v>32</v>
      </c>
      <c r="B38" s="190" t="s">
        <v>573</v>
      </c>
      <c r="C38" s="191" t="s">
        <v>574</v>
      </c>
      <c r="D38" s="190">
        <v>0</v>
      </c>
    </row>
    <row r="39" spans="1:4">
      <c r="A39" s="190">
        <v>33</v>
      </c>
      <c r="B39" s="190" t="s">
        <v>575</v>
      </c>
      <c r="C39" s="191" t="s">
        <v>576</v>
      </c>
      <c r="D39" s="190">
        <v>0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0</v>
      </c>
    </row>
    <row r="43" spans="1:4">
      <c r="A43" s="190">
        <v>37</v>
      </c>
      <c r="B43" s="190" t="s">
        <v>583</v>
      </c>
      <c r="C43" s="191" t="s">
        <v>584</v>
      </c>
      <c r="D43" s="190">
        <v>0</v>
      </c>
    </row>
    <row r="44" spans="1:4">
      <c r="A44" s="190">
        <v>38</v>
      </c>
      <c r="B44" s="190" t="s">
        <v>585</v>
      </c>
      <c r="C44" s="191" t="s">
        <v>586</v>
      </c>
      <c r="D44" s="190">
        <v>0</v>
      </c>
    </row>
    <row r="45" spans="1:4">
      <c r="A45" s="190">
        <v>39</v>
      </c>
      <c r="B45" s="190" t="s">
        <v>587</v>
      </c>
      <c r="C45" s="191" t="s">
        <v>588</v>
      </c>
      <c r="D45" s="190">
        <v>0</v>
      </c>
    </row>
    <row r="46" spans="1:4">
      <c r="A46" s="190">
        <v>40</v>
      </c>
      <c r="B46" s="190" t="s">
        <v>589</v>
      </c>
      <c r="C46" s="191" t="s">
        <v>590</v>
      </c>
      <c r="D46" s="190">
        <v>0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0</v>
      </c>
    </row>
    <row r="49" spans="1:4">
      <c r="A49" s="190"/>
      <c r="B49" s="190" t="s">
        <v>237</v>
      </c>
      <c r="C49" s="191"/>
      <c r="D49" s="190">
        <f>SUM(D7:D48)</f>
        <v>651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25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312</v>
      </c>
    </row>
    <row r="12" spans="1:4">
      <c r="A12" s="190">
        <v>6</v>
      </c>
      <c r="B12" s="190" t="s">
        <v>606</v>
      </c>
      <c r="C12" s="191" t="s">
        <v>607</v>
      </c>
      <c r="D12" s="190">
        <v>0</v>
      </c>
    </row>
    <row r="13" spans="1:4">
      <c r="A13" s="190">
        <v>7</v>
      </c>
      <c r="B13" s="190" t="s">
        <v>608</v>
      </c>
      <c r="C13" s="191" t="s">
        <v>609</v>
      </c>
      <c r="D13" s="190">
        <v>50</v>
      </c>
    </row>
    <row r="14" spans="1:4">
      <c r="A14" s="190">
        <v>8</v>
      </c>
      <c r="B14" s="190" t="s">
        <v>610</v>
      </c>
      <c r="C14" s="191" t="s">
        <v>611</v>
      </c>
      <c r="D14" s="190">
        <v>0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50</v>
      </c>
    </row>
    <row r="17" spans="1:4">
      <c r="A17" s="190"/>
      <c r="B17" s="190" t="s">
        <v>237</v>
      </c>
      <c r="C17" s="191"/>
      <c r="D17" s="190">
        <f>SUM(D7:D16)</f>
        <v>437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2548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0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2548</v>
      </c>
    </row>
    <row r="18" spans="1:4">
      <c r="A18" s="190">
        <v>12</v>
      </c>
      <c r="B18" s="190" t="s">
        <v>677</v>
      </c>
      <c r="C18" s="190" t="s">
        <v>678</v>
      </c>
      <c r="D18" s="190">
        <v>0</v>
      </c>
    </row>
    <row r="19" spans="1:4">
      <c r="A19" s="190"/>
      <c r="B19" s="190" t="s">
        <v>237</v>
      </c>
      <c r="C19" s="190"/>
      <c r="D19" s="190">
        <f>SUM(D7:D18)</f>
        <v>5096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2022-04-06T09:27:22Z</cp:lastPrinted>
  <dcterms:created xsi:type="dcterms:W3CDTF">2016-01-04T13:41:28Z</dcterms:created>
  <dcterms:modified xsi:type="dcterms:W3CDTF">2022-04-06T09:27:26Z</dcterms:modified>
</cp:coreProperties>
</file>